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2247452\"/>
    </mc:Choice>
  </mc:AlternateContent>
  <xr:revisionPtr revIDLastSave="0" documentId="13_ncr:1_{3A99F427-3181-47E0-BD55-B361B8E71B58}" xr6:coauthVersionLast="45" xr6:coauthVersionMax="45" xr10:uidLastSave="{00000000-0000-0000-0000-000000000000}"/>
  <bookViews>
    <workbookView xWindow="-120" yWindow="-120" windowWidth="20730" windowHeight="11160" firstSheet="1" activeTab="5" xr2:uid="{00000000-000D-0000-FFFF-FFFF00000000}"/>
  </bookViews>
  <sheets>
    <sheet name="Adj 17 TX OSR" sheetId="1" r:id="rId1"/>
    <sheet name="Adj 17 TX GR" sheetId="2" r:id="rId2"/>
    <sheet name="Adj 17 TX PUC" sheetId="3" r:id="rId3"/>
    <sheet name="Adj 17 NM OSR" sheetId="4" r:id="rId4"/>
    <sheet name="Adj 17 NM PRC" sheetId="5" r:id="rId5"/>
    <sheet name="Adj 17 Rates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0" localSheetId="5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M">#REF!</definedName>
    <definedName name="\P">#REF!</definedName>
    <definedName name="\R">#REF!</definedName>
    <definedName name="_" hidden="1">#REF!</definedName>
    <definedName name="____asd2">'[1]O &amp; M'!$T$5</definedName>
    <definedName name="___1998">#REF!</definedName>
    <definedName name="___AIP1">#REF!</definedName>
    <definedName name="___AIP2">#REF!</definedName>
    <definedName name="___asd2">'[1]O &amp; M'!$T$5</definedName>
    <definedName name="___JE7500">#REF!</definedName>
    <definedName name="___JE7501">#REF!</definedName>
    <definedName name="__1998">#REF!</definedName>
    <definedName name="__AIP1">#REF!</definedName>
    <definedName name="__AIP2">#REF!</definedName>
    <definedName name="__asd2">'[1]O &amp; M'!$T$5</definedName>
    <definedName name="__DAT1">'[2]Trial Balance'!#REF!</definedName>
    <definedName name="__DAT2">'[2]Trial Balance'!#REF!</definedName>
    <definedName name="__DAT6">'[2]Trial Balance'!#REF!</definedName>
    <definedName name="__DAT7">'[2]Trial Balance'!#REF!</definedName>
    <definedName name="__ERR2">#REF!</definedName>
    <definedName name="__ERR3">#REF!</definedName>
    <definedName name="__JE7500">#REF!</definedName>
    <definedName name="__JE7501">#REF!</definedName>
    <definedName name="_0300Genco">[3]Genco!$A$22:$C$299</definedName>
    <definedName name="_0300HLPCorp">'[3]HLP Corp'!$A$22:$C$195</definedName>
    <definedName name="_0300HLPDivision">'[3]HLP Division'!$A$22:$C$264</definedName>
    <definedName name="_0300Nuclear">[3]Nuclear!$A$22:$C$97</definedName>
    <definedName name="_0300Retail">[3]Retail!$A$22:$C$46</definedName>
    <definedName name="_0300SS">'[3]Shared Services'!$A$22:$C$193</definedName>
    <definedName name="_10">#REF!</definedName>
    <definedName name="_107000">#REF!</definedName>
    <definedName name="_13A_UNADJ_ALLOCAT">#REF!</definedName>
    <definedName name="_186200">#REF!</definedName>
    <definedName name="_1998">#REF!</definedName>
    <definedName name="_19A_UNADJ_NM4CP">'[4]4CP'!#REF!</definedName>
    <definedName name="_1A_ADJ_ALLOCAT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7200">#REF!</definedName>
    <definedName name="_7800">#REF!</definedName>
    <definedName name="_8500">#REF!</definedName>
    <definedName name="_8600">#REF!</definedName>
    <definedName name="_8700">#REF!</definedName>
    <definedName name="_8900">#REF!</definedName>
    <definedName name="_911A">#REF!</definedName>
    <definedName name="_912A">#REF!</definedName>
    <definedName name="_921A">#REF!</definedName>
    <definedName name="_922A">#REF!</definedName>
    <definedName name="_941XXX">#REF!</definedName>
    <definedName name="_94PVRET">#REF!</definedName>
    <definedName name="_95PVRET">#REF!</definedName>
    <definedName name="_AIP1">#REF!</definedName>
    <definedName name="_AIP2">#REF!</definedName>
    <definedName name="_asd2">'[1]O &amp; M'!$T$5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BBB">#REF!</definedName>
    <definedName name="_DAT1">'[2]Trial Balance'!#REF!</definedName>
    <definedName name="_DAT2">'[2]Trial Balance'!#REF!</definedName>
    <definedName name="_DAT6">'[2]Trial Balance'!#REF!</definedName>
    <definedName name="_DAT7">'[2]Trial Balance'!#REF!</definedName>
    <definedName name="_ERR2">#REF!</definedName>
    <definedName name="_ERR3">#REF!</definedName>
    <definedName name="_Fill" hidden="1">#REF!</definedName>
    <definedName name="_je6101">#REF!</definedName>
    <definedName name="_je6168">#REF!</definedName>
    <definedName name="_je6191">#REF!</definedName>
    <definedName name="_je6221">#REF!</definedName>
    <definedName name="_JE6222">#REF!</definedName>
    <definedName name="_je6223">#REF!</definedName>
    <definedName name="_je6710">#REF!</definedName>
    <definedName name="_JE7500">#REF!</definedName>
    <definedName name="_JE7501">#REF!</definedName>
    <definedName name="_Key1" hidden="1">#REF!</definedName>
    <definedName name="_Key2" hidden="1">#REF!</definedName>
    <definedName name="_M">#REF!</definedName>
    <definedName name="_Order1" hidden="1">255</definedName>
    <definedName name="_Order2" hidden="1">255</definedName>
    <definedName name="_Sort" localSheetId="5" hidden="1">#REF!</definedName>
    <definedName name="_Sort" hidden="1">#REF!</definedName>
    <definedName name="Account">[5]Source!#REF!</definedName>
    <definedName name="Account2">[5]Source!#REF!</definedName>
    <definedName name="AccountDescr">[5]Source!#REF!</definedName>
    <definedName name="AccountDescr2">[5]Source!#REF!</definedName>
    <definedName name="Acronymes">#REF!</definedName>
    <definedName name="ACT">#REF!</definedName>
    <definedName name="Activity">[5]Source!#REF!</definedName>
    <definedName name="Activity2">[5]Source!#REF!</definedName>
    <definedName name="ActivityDescr">[5]Source!#REF!</definedName>
    <definedName name="ActivityDescr2">[5]Source!#REF!</definedName>
    <definedName name="ADJSAL">[6]Sheet2!$I$31</definedName>
    <definedName name="Affiliate">[5]Source!#REF!</definedName>
    <definedName name="Affiliate2">[5]Source!#REF!</definedName>
    <definedName name="AffiliateDescr">[5]Source!#REF!</definedName>
    <definedName name="alloc">#REF!</definedName>
    <definedName name="ANNINST">#REF!</definedName>
    <definedName name="ANNLBR">#REF!</definedName>
    <definedName name="ANNMAT">#REF!</definedName>
    <definedName name="ANNU1998">#REF!</definedName>
    <definedName name="ANNU1999">#REF!</definedName>
    <definedName name="Area">[7]Names!$D$2:$D$11</definedName>
    <definedName name="ASD">'[8]O &amp; M'!$T$5</definedName>
    <definedName name="Average_Payment_Lag">'[9]Rev - Summary'!$D$47</definedName>
    <definedName name="BACKSOLVER" localSheetId="5">#REF!</definedName>
    <definedName name="BACKSOLVER">#REF!</definedName>
    <definedName name="BALANCE">#REF!</definedName>
    <definedName name="BATCH0">#REF!</definedName>
    <definedName name="BATCH1">#REF!</definedName>
    <definedName name="BiMonthly_Service_Lag">'[9]Rev - Summary'!#REF!</definedName>
    <definedName name="BMSLBR">#REF!</definedName>
    <definedName name="BORDER">#REF!</definedName>
    <definedName name="BOX_RESULT">#REF!</definedName>
    <definedName name="bsis">[10]bsis!$A$1:$E$937</definedName>
    <definedName name="BURNINST">#REF!</definedName>
    <definedName name="BURNTOT">#REF!</definedName>
    <definedName name="calc">#REF!</definedName>
    <definedName name="calcdratio">[6]Sheet3!$I$22</definedName>
    <definedName name="CAPS1">#REF!</definedName>
    <definedName name="CAPS2">#REF!</definedName>
    <definedName name="CENTRE">#REF!</definedName>
    <definedName name="cfe1.2">#REF!</definedName>
    <definedName name="cfe2.2">#REF!</definedName>
    <definedName name="CFECFTPPA">#REF!</definedName>
    <definedName name="CFSDATA">#REF!</definedName>
    <definedName name="CFSTICK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YEAR">#REF!</definedName>
    <definedName name="Closing___Income_Statement_Extra_Tax_Query">#REF!</definedName>
    <definedName name="co_174_table">'[11]1200 download for BSP'!$B$605:$D$653</definedName>
    <definedName name="co_292_table">'[11]1200 download for BSP'!$B$669:$D$702</definedName>
    <definedName name="co_3_table">'[12]1200 download for BSP'!$B$8:$D$324</definedName>
    <definedName name="co_4_table">'[11]1200 download for BSP'!$B$311:$D$452</definedName>
    <definedName name="co_42_table">'[12]1200 download for BSP'!$B$340:$D$350</definedName>
    <definedName name="co_53_table">'[12]1200 download for BSP'!$B$366:$D$373</definedName>
    <definedName name="co_54_table">'[12]1200 download for BSP'!$B$389:$D$396</definedName>
    <definedName name="co_9003_table">'[12]1200 download for BSP'!$B$412:$D$435</definedName>
    <definedName name="coalpile">#REF!</definedName>
    <definedName name="Collections_Lag">'[9]Rev - Summary'!$J$38</definedName>
    <definedName name="COMBINST">#REF!</definedName>
    <definedName name="COMBLBR">#REF!</definedName>
    <definedName name="COMMON">#REF!</definedName>
    <definedName name="Compare">#REF!</definedName>
    <definedName name="Completed">'[13]FIT Paid - Combined'!$AO$5</definedName>
    <definedName name="completed2">'[14]FIT Paid - Combined'!$AO$5</definedName>
    <definedName name="CONCDATABASE">#REF!</definedName>
    <definedName name="CONLBR">#REF!</definedName>
    <definedName name="CONSINST">#REF!</definedName>
    <definedName name="CONT_FILESAVE">#REF!</definedName>
    <definedName name="contact_table">'[12]0003 Details'!$A$8:$L$324</definedName>
    <definedName name="contact_table2">'[12]0003 Details'!$A$8:$N$324</definedName>
    <definedName name="COPY">#REF!</definedName>
    <definedName name="COPY1">#REF!</definedName>
    <definedName name="COPY10">#REF!</definedName>
    <definedName name="COPY100">#REF!</definedName>
    <definedName name="COPY1000">#REF!</definedName>
    <definedName name="COUNT">#REF!</definedName>
    <definedName name="COUNT_LINES">#REF!</definedName>
    <definedName name="COUNTER">#REF!</definedName>
    <definedName name="COUNTFORMULA">#REF!</definedName>
    <definedName name="COVER">#REF!</definedName>
    <definedName name="Credit">[15]JOURNAL!#REF!</definedName>
    <definedName name="CS_AVG_SIZE">#REF!</definedName>
    <definedName name="CS_WELDING">#REF!</definedName>
    <definedName name="CurrentColumnIndex">#REF!</definedName>
    <definedName name="CurrentColumnRowIndex">#REF!</definedName>
    <definedName name="CurrentRowLineItemIndex">#REF!</definedName>
    <definedName name="CYCLE">#REF!</definedName>
    <definedName name="DALBR">#REF!</definedName>
    <definedName name="DATA">#REF!</definedName>
    <definedName name="_xlnm.Database">#REF!</definedName>
    <definedName name="DATAINST">#REF!</definedName>
    <definedName name="Date">'[16]WP_G-7_1'!#REF!</definedName>
    <definedName name="DCS">[17]Estimate!#REF!</definedName>
    <definedName name="dcwbs">#REF!</definedName>
    <definedName name="DDDD">#REF!</definedName>
    <definedName name="Debit">[15]JOURNAL!#REF!</definedName>
    <definedName name="DEHINST">#REF!</definedName>
    <definedName name="DEHLBR">#REF!</definedName>
    <definedName name="DEHMAT">#REF!</definedName>
    <definedName name="DeptDescr">[5]Source!#REF!</definedName>
    <definedName name="DeptDescr2">[5]Source!#REF!</definedName>
    <definedName name="DeptID">[5]Source!#REF!</definedName>
    <definedName name="DeptID2">[5]Source!#REF!</definedName>
    <definedName name="dfcallocate">#REF!</definedName>
    <definedName name="dfccalculation">#REF!</definedName>
    <definedName name="DISTR">#REF!</definedName>
    <definedName name="DISTWP">#REF!</definedName>
    <definedName name="EC">[5]Source!#REF!</definedName>
    <definedName name="ECDescr">[5]Source!#REF!</definedName>
    <definedName name="ECDescr2">[5]Source!#REF!</definedName>
    <definedName name="ECID">[5]Source!#REF!</definedName>
    <definedName name="ECONSALES">#REF!</definedName>
    <definedName name="EDIT_COMPLETE">#REF!</definedName>
    <definedName name="EDIT_DATA">#REF!</definedName>
    <definedName name="EF">#REF!</definedName>
    <definedName name="EFA">#REF!</definedName>
    <definedName name="Elapsed">'[13]FIT Paid - Combined'!$AO$4</definedName>
    <definedName name="entry">[15]JOURNAL!$B$9:$R$353,[15]JOURNAL!$I$3,[15]JOURNAL!$G$3,[15]JOURNAL!$E$3,[15]JOURNAL!$B$7,[15]JOURNAL!$B$3</definedName>
    <definedName name="EntryFields">[15]JOURNAL!$B$9:$R$353,[15]JOURNAL!$I$3,[15]JOURNAL!$G$3,[15]JOURNAL!$E$3,[15]JOURNAL!$B$7,[15]JOURNAL!$B$3</definedName>
    <definedName name="ERASE_OUTPUT">#REF!</definedName>
    <definedName name="ERASEDUP">#REF!</definedName>
    <definedName name="ERRMESS">#REF!</definedName>
    <definedName name="ES">#REF!</definedName>
    <definedName name="ESA">#REF!</definedName>
    <definedName name="expratio">[6]Sheet2!#REF!</definedName>
    <definedName name="_xlnm.Extract" localSheetId="5">#REF!</definedName>
    <definedName name="_xlnm.Extract">#REF!</definedName>
    <definedName name="FACE_PRINT">#REF!</definedName>
    <definedName name="fc">#REF!</definedName>
    <definedName name="FC_1">#REF!</definedName>
    <definedName name="FERC_NUMBER">#REF!</definedName>
    <definedName name="FERC_NUMBER2">#REF!</definedName>
    <definedName name="FERC_NUMBER3">#REF!</definedName>
    <definedName name="FERC_VALUE">#REF!</definedName>
    <definedName name="FERC_VALUE2">#REF!</definedName>
    <definedName name="FERC_VALUE3">#REF!</definedName>
    <definedName name="FFT">'[18]II-F Alloc_Factor'!$B$15:$K$26</definedName>
    <definedName name="fininfo">#REF!</definedName>
    <definedName name="finratios">#REF!</definedName>
    <definedName name="FIRMSALES">#REF!</definedName>
    <definedName name="FIRST_AMOUNT">#REF!</definedName>
    <definedName name="FIRST_CC">#REF!</definedName>
    <definedName name="FIRST_CHARGE_CD">#REF!</definedName>
    <definedName name="FIRST_COMPANY">#REF!</definedName>
    <definedName name="FIRST_EE">#REF!</definedName>
    <definedName name="FIRST_RECORD">#REF!</definedName>
    <definedName name="Functions">[7]Names!$C$2:$C$13</definedName>
    <definedName name="GARBAGE">#REF!</definedName>
    <definedName name="Genco">[19]Genco!$A$6:$C$370</definedName>
    <definedName name="Groupings">[20]Names!$B$2:$B$19</definedName>
    <definedName name="Hist">[19]Hist!$A$6:$D$7</definedName>
    <definedName name="HLPCorp">'[19]HLP Corp'!$A$6:$C$215</definedName>
    <definedName name="HLPDivision">'[19]HLP Div'!$A$6:$C$322</definedName>
    <definedName name="HST_Revenue_Lag">#REF!</definedName>
    <definedName name="I">"a1..m50"</definedName>
    <definedName name="I_S_Table">#REF!</definedName>
    <definedName name="IncStmt">#REF!</definedName>
    <definedName name="INPUT_FERC">#REF!</definedName>
    <definedName name="intorders">#REF!</definedName>
    <definedName name="invoice">#REF!</definedName>
    <definedName name="invoices">#REF!</definedName>
    <definedName name="is">#REF!</definedName>
    <definedName name="jb">'[21]Source Data'!$A$1:$L$52</definedName>
    <definedName name="je6192r">#REF!</definedName>
    <definedName name="je6225r">#REF!</definedName>
    <definedName name="JE6228R">#REF!</definedName>
    <definedName name="JE7534BU" localSheetId="5">#REF!</definedName>
    <definedName name="JE7534BU">#REF!</definedName>
    <definedName name="JOURNAL">#REF!</definedName>
    <definedName name="Jurisdiction">[7]Names!$E$2:$E$6</definedName>
    <definedName name="KeyControlFigure">'[13]FIT Paid - Combined'!$T$399</definedName>
    <definedName name="l">[4]ANM!#REF!</definedName>
    <definedName name="LABRATE">#REF!</definedName>
    <definedName name="LAF">#REF!</definedName>
    <definedName name="LF">#REF!</definedName>
    <definedName name="LFA">#REF!</definedName>
    <definedName name="Lines">[15]JOURNAL!#REF!</definedName>
    <definedName name="List">#REF!</definedName>
    <definedName name="lists">'[22]000''s'!#REF!</definedName>
    <definedName name="LoadServingEntities">#REF!</definedName>
    <definedName name="Location">[5]Source!#REF!</definedName>
    <definedName name="Location2">[5]Source!#REF!</definedName>
    <definedName name="LocationDescr">[5]Source!#REF!</definedName>
    <definedName name="LocationDescr2">[5]Source!#REF!</definedName>
    <definedName name="LOG">#REF!</definedName>
    <definedName name="lookup_table">#REF!</definedName>
    <definedName name="LS">#REF!</definedName>
    <definedName name="LSA">#REF!</definedName>
    <definedName name="LSGD">#REF!</definedName>
    <definedName name="LYN">#REF!</definedName>
    <definedName name="MACRO">#REF!</definedName>
    <definedName name="MCLLBR">#REF!</definedName>
    <definedName name="MEHINST">#REF!</definedName>
    <definedName name="MEHLBR">#REF!</definedName>
    <definedName name="MEHMAT">#REF!</definedName>
    <definedName name="memo1">#REF!</definedName>
    <definedName name="memo2">#REF!</definedName>
    <definedName name="MENU">#REF!</definedName>
    <definedName name="MenuInsertColumnValues">#REF!</definedName>
    <definedName name="MenuInsertRowValues">#REF!</definedName>
    <definedName name="MONTH">#REF!</definedName>
    <definedName name="Monthly_Service_Lag">'[9]Rev - Summary'!#REF!</definedName>
    <definedName name="MOTINST">#REF!</definedName>
    <definedName name="MWH">#REF!</definedName>
    <definedName name="NEXTFERC">#REF!</definedName>
    <definedName name="nm">[23]ALLOC.!#REF!</definedName>
    <definedName name="NM_Base___Fuel_Table">#REF!</definedName>
    <definedName name="NMCORRECT">#REF!</definedName>
    <definedName name="nmover_under">[24]ALLOC.!#REF!</definedName>
    <definedName name="NMSUM">#REF!</definedName>
    <definedName name="NMUNDERRECOVERY">[24]ALLOC.!#REF!</definedName>
    <definedName name="Nuclear">[19]Nuclear!$A$6:$C$91</definedName>
    <definedName name="NumberOfColumnHeadingLines">#REF!</definedName>
    <definedName name="NvsASD">"V2000-12-31"</definedName>
    <definedName name="NvsAutoDrillOk">"VN"</definedName>
    <definedName name="NvsElapsedTime">0.000689467597112525</definedName>
    <definedName name="NvsEndTime">36923.3059673611</definedName>
    <definedName name="NvsInstSpec">"%"</definedName>
    <definedName name="NvsLayoutType">"M3"</definedName>
    <definedName name="NvsNplSpec">"%,X,RZF..nPlosion,CZF.."</definedName>
    <definedName name="NvsPanelEffdt">"V1998-01-01"</definedName>
    <definedName name="NvsPanelSetid">"VSHARE"</definedName>
    <definedName name="NvsParentRef">[25]Sheet1!$T$303</definedName>
    <definedName name="NvsReqBU">"VLSGD"</definedName>
    <definedName name="NvsReqBUOnly">"VY"</definedName>
    <definedName name="NvsTransLed">"VN"</definedName>
    <definedName name="NvsTreeASD">"V2000-12-31"</definedName>
    <definedName name="NvsValTbl.ACCOUNT">"GL_ACCOUNT_TBL"</definedName>
    <definedName name="NvsValTbl.AFFILIATE">"AFFILIATE_VW"</definedName>
    <definedName name="NvsValTbl.BUSINESS_UNIT">"BUS_UNIT_TBL_FS"</definedName>
    <definedName name="NvsValTbl.CURRENCY_CD">"CURRENCY_CD_TBL"</definedName>
    <definedName name="NvsValTbl.DEPTID">"DEPARTMENT_TBL"</definedName>
    <definedName name="NvsValTbl.TU_LOCATION">"TU_LOC_TBL"</definedName>
    <definedName name="Officers">[26]Names!$A$2:$A$25</definedName>
    <definedName name="omtest">#REF!</definedName>
    <definedName name="ONCOR_ELECTRIC_DELIVERY_COMPANY">#REF!</definedName>
    <definedName name="OSUMMARY">#REF!</definedName>
    <definedName name="OT">#REF!</definedName>
    <definedName name="OTHER">#REF!</definedName>
    <definedName name="OUTAGE">#REF!</definedName>
    <definedName name="P_1" localSheetId="5">#REF!</definedName>
    <definedName name="P_1">#REF!</definedName>
    <definedName name="P_2" localSheetId="5">#REF!</definedName>
    <definedName name="P_2">#REF!</definedName>
    <definedName name="P_3" localSheetId="5">#REF!</definedName>
    <definedName name="P_3">#REF!</definedName>
    <definedName name="P_4">#REF!</definedName>
    <definedName name="P_5">#REF!</definedName>
    <definedName name="P_6">#REF!</definedName>
    <definedName name="P1.4">#REF!</definedName>
    <definedName name="P1_">#REF!</definedName>
    <definedName name="p2.4">#REF!</definedName>
    <definedName name="p3.4">#REF!</definedName>
    <definedName name="p4.4">#REF!</definedName>
    <definedName name="PAGE_1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l_Workbook_GUID" hidden="1">"WM86NBRVE9KHQPNSDDJJY4J1"</definedName>
    <definedName name="PIPE_DATA">#REF!</definedName>
    <definedName name="Piping_Tables">'[27]Barton Malow Piping - Piatt'!$B$6:$K$208</definedName>
    <definedName name="POWINST">#REF!</definedName>
    <definedName name="_xlnm.Print_Area" localSheetId="5">'Adj 17 Rates'!$A$1:$K$58</definedName>
    <definedName name="_xlnm.Print_Area">#REF!</definedName>
    <definedName name="PRINT_EARNINGS" localSheetId="5">#REF!</definedName>
    <definedName name="PRINT_EARNINGS">#REF!</definedName>
    <definedName name="PRINT_FACE">#REF!</definedName>
    <definedName name="PRINT_G_L">#REF!</definedName>
    <definedName name="_xlnm.Print_Titles">#REF!</definedName>
    <definedName name="PSTRESS_RELIEVI">#REF!</definedName>
    <definedName name="PT">#REF!</definedName>
    <definedName name="pv">#REF!</definedName>
    <definedName name="PV_1">#REF!</definedName>
    <definedName name="PV_2">#REF!</definedName>
    <definedName name="PVAD">#REF!</definedName>
    <definedName name="PVSUMMARY">#REF!</definedName>
    <definedName name="QUART1998">#REF!</definedName>
    <definedName name="QUART1999">#REF!</definedName>
    <definedName name="QXPORT">#REF!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P">[19]REP!$A$6:$C$30</definedName>
    <definedName name="RESET" localSheetId="5">#REF!</definedName>
    <definedName name="RESET">#REF!</definedName>
    <definedName name="Retail_Revenue_Lag">'[9]Rev - Summary'!$B$16</definedName>
    <definedName name="Revenue_Lag_withOCEB">'[9]Rev - Summary'!$E$6</definedName>
    <definedName name="RID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ptimization">_xll.RiskOptCellIsInAdjustableCellRange()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OMLBR">#REF!</definedName>
    <definedName name="S1_">#REF!</definedName>
    <definedName name="S2_">#REF!</definedName>
    <definedName name="SCURVETAB">#REF!</definedName>
    <definedName name="SECT1">#REF!</definedName>
    <definedName name="SECT2">#REF!</definedName>
    <definedName name="Spot11">#REF!</definedName>
    <definedName name="Spot12">#REF!</definedName>
    <definedName name="Spot14">#REF!</definedName>
    <definedName name="Spot15">#REF!</definedName>
    <definedName name="Spot16">#REF!</definedName>
    <definedName name="Spot2">#REF!</definedName>
    <definedName name="Spot3">#REF!</definedName>
    <definedName name="Spot4">#REF!</definedName>
    <definedName name="SS">'[19]Shared Services'!$A$6:$C$213</definedName>
    <definedName name="SS_AVG_SIZE" localSheetId="5">#REF!</definedName>
    <definedName name="SS_AVG_SIZE">#REF!</definedName>
    <definedName name="SS_WELDING">#REF!</definedName>
    <definedName name="StartColumnIndex">#REF!</definedName>
    <definedName name="StartColumnRowIndex">#REF!</definedName>
    <definedName name="StartRowLineItemIndex">#REF!</definedName>
    <definedName name="STRESS_RELIEVIN">#REF!</definedName>
    <definedName name="SUB_B">#REF!</definedName>
    <definedName name="SUB_M">#REF!</definedName>
    <definedName name="SUB_TRANSMIT">#REF!</definedName>
    <definedName name="SUMMARIES">#REF!</definedName>
    <definedName name="SUMMARY">#REF!</definedName>
    <definedName name="SUMMARY000">#REF!</definedName>
    <definedName name="SUMMATION">#REF!</definedName>
    <definedName name="SWBS">#REF!</definedName>
    <definedName name="Task">[5]Source!#REF!</definedName>
    <definedName name="Task2">[5]Source!#REF!</definedName>
    <definedName name="TaskDescr">[5]Source!#REF!</definedName>
    <definedName name="test">[4]ANM!#REF!</definedName>
    <definedName name="TESTHKEY">'[2]Trial Balance'!#REF!</definedName>
    <definedName name="TESTVKEY">'[2]Trial Balance'!#REF!</definedName>
    <definedName name="TF">#REF!</definedName>
    <definedName name="Time">#REF!</definedName>
    <definedName name="TITLE">#REF!</definedName>
    <definedName name="Total_Retail_Revenue">'[9]Rev - Summary'!#REF!</definedName>
    <definedName name="TRANSACTION_NO">#REF!</definedName>
    <definedName name="TRANSM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ialBalance">'[28]trial balance'!$A$9:$C$360</definedName>
    <definedName name="trust" localSheetId="5">#REF!</definedName>
    <definedName name="trust">#REF!</definedName>
    <definedName name="TWKS">#REF!</definedName>
    <definedName name="U3CAPCOSTS">'[29]U3 Cap Costs-GAAP'!$A$1:$M$58</definedName>
    <definedName name="UNIT_1" localSheetId="5">#REF!</definedName>
    <definedName name="UNIT_1">#REF!</definedName>
    <definedName name="UNIT1">#REF!</definedName>
    <definedName name="UNIT2">#REF!</definedName>
    <definedName name="UNIT3">#REF!</definedName>
    <definedName name="UPDATE_FACE">#REF!</definedName>
    <definedName name="UPSLBR">#REF!</definedName>
    <definedName name="VAN">#REF!</definedName>
    <definedName name="WAGE_RATE">#REF!</definedName>
    <definedName name="Wage0100">#REF!</definedName>
    <definedName name="Wage0200">#REF!</definedName>
    <definedName name="Weighted_Billing_Lag">'[9]Rev - Summary'!#REF!</definedName>
    <definedName name="Weighted_Service_Lag">'[9]Rev - Summary'!#REF!</definedName>
    <definedName name="WGT">#REF!</definedName>
    <definedName name="WRF">#REF!</definedName>
    <definedName name="wrn.allocpb." localSheetId="5" hidden="1">{#N/A,#N/A,FALSE,"Alloc"}</definedName>
    <definedName name="wrn.allocpb." hidden="1">{#N/A,#N/A,FALSE,"Alloc"}</definedName>
    <definedName name="wrn.Print." hidden="1">{#N/A,#N/A,FALSE,"Summary";#N/A,#N/A,FALSE,"Total";#N/A,#N/A,FALSE,"Common";#N/A,#N/A,FALSE,"U1-3";#N/A,#N/A,FALSE,"U4&amp;5";#N/A,#N/A,FALSE,"Switchyard"}</definedName>
    <definedName name="wrn.Print._.All." localSheetId="5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5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EAR">#REF!</definedName>
    <definedName name="yes">#REF!</definedName>
    <definedName name="yikes" localSheetId="5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5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z">[30]Names!$A$2:$A$44</definedName>
  </definedNames>
  <calcPr calcId="191029" iterate="1" iterateCount="300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4" i="1" l="1"/>
  <c r="I19" i="4" l="1"/>
  <c r="I18" i="5" s="1"/>
  <c r="K55" i="12"/>
  <c r="C33" i="12"/>
  <c r="K28" i="12"/>
  <c r="F28" i="12"/>
  <c r="K27" i="12"/>
  <c r="F27" i="12"/>
  <c r="K26" i="12"/>
  <c r="F26" i="12"/>
  <c r="K25" i="12"/>
  <c r="F25" i="12"/>
  <c r="K23" i="12"/>
  <c r="F23" i="12"/>
  <c r="K22" i="12"/>
  <c r="F22" i="12"/>
  <c r="K19" i="12"/>
  <c r="F19" i="12"/>
  <c r="K18" i="12"/>
  <c r="P20" i="12" s="1"/>
  <c r="F18" i="12"/>
  <c r="N20" i="12" s="1"/>
  <c r="K17" i="12"/>
  <c r="F17" i="12"/>
  <c r="K16" i="12"/>
  <c r="F16" i="12"/>
  <c r="K15" i="12"/>
  <c r="F15" i="12"/>
  <c r="K14" i="12"/>
  <c r="F14" i="12"/>
  <c r="K13" i="12"/>
  <c r="J20" i="12"/>
  <c r="J24" i="12" s="1"/>
  <c r="J29" i="12" s="1"/>
  <c r="F13" i="12"/>
  <c r="K12" i="12"/>
  <c r="P12" i="12" s="1"/>
  <c r="F12" i="12"/>
  <c r="N12" i="12" s="1"/>
  <c r="H20" i="12"/>
  <c r="D20" i="12"/>
  <c r="F11" i="12"/>
  <c r="H24" i="12" l="1"/>
  <c r="H29" i="12" s="1"/>
  <c r="F20" i="12"/>
  <c r="F24" i="12" s="1"/>
  <c r="N11" i="12"/>
  <c r="N17" i="12" s="1"/>
  <c r="N22" i="12" s="1"/>
  <c r="I35" i="12" s="1"/>
  <c r="F35" i="12"/>
  <c r="D24" i="12"/>
  <c r="I20" i="12"/>
  <c r="C20" i="12"/>
  <c r="C24" i="12" s="1"/>
  <c r="C29" i="12" s="1"/>
  <c r="E20" i="12"/>
  <c r="E24" i="12" s="1"/>
  <c r="E29" i="12" s="1"/>
  <c r="K11" i="12"/>
  <c r="I21" i="4"/>
  <c r="I19" i="1"/>
  <c r="I53" i="12" l="1"/>
  <c r="I57" i="12" s="1"/>
  <c r="C39" i="12"/>
  <c r="F29" i="12"/>
  <c r="G37" i="12"/>
  <c r="F45" i="12"/>
  <c r="I24" i="12"/>
  <c r="H37" i="12"/>
  <c r="F37" i="12"/>
  <c r="G35" i="12"/>
  <c r="P11" i="12"/>
  <c r="P17" i="12" s="1"/>
  <c r="P22" i="12" s="1"/>
  <c r="I45" i="12"/>
  <c r="I48" i="12" s="1"/>
  <c r="K20" i="12"/>
  <c r="K24" i="12" s="1"/>
  <c r="K29" i="12" s="1"/>
  <c r="G45" i="12"/>
  <c r="E37" i="12"/>
  <c r="E35" i="12"/>
  <c r="D35" i="12"/>
  <c r="H35" i="12"/>
  <c r="D29" i="12"/>
  <c r="D45" i="12"/>
  <c r="D37" i="12"/>
  <c r="C37" i="12" s="1"/>
  <c r="C41" i="12" s="1"/>
  <c r="C43" i="12" s="1"/>
  <c r="F48" i="12"/>
  <c r="F53" i="12"/>
  <c r="F57" i="12" s="1"/>
  <c r="E45" i="12"/>
  <c r="I25" i="4"/>
  <c r="I24" i="3"/>
  <c r="G24" i="2"/>
  <c r="I25" i="1"/>
  <c r="I24" i="5"/>
  <c r="E53" i="12" l="1"/>
  <c r="E57" i="12" s="1"/>
  <c r="E48" i="12"/>
  <c r="I21" i="1"/>
  <c r="I29" i="12"/>
  <c r="H45" i="12"/>
  <c r="H48" i="12"/>
  <c r="H53" i="12"/>
  <c r="H57" i="12" s="1"/>
  <c r="G48" i="12"/>
  <c r="G53" i="12"/>
  <c r="G57" i="12" s="1"/>
  <c r="I20" i="3"/>
  <c r="D48" i="12"/>
  <c r="D53" i="12"/>
  <c r="I20" i="5"/>
  <c r="G20" i="2"/>
  <c r="I38" i="1"/>
  <c r="I38" i="4"/>
  <c r="I37" i="5"/>
  <c r="I30" i="5"/>
  <c r="I29" i="5"/>
  <c r="I31" i="4"/>
  <c r="I30" i="3"/>
  <c r="G30" i="2"/>
  <c r="I30" i="4"/>
  <c r="K53" i="12" l="1"/>
  <c r="D57" i="12"/>
  <c r="K57" i="12" s="1"/>
  <c r="G37" i="2"/>
  <c r="I37" i="3"/>
  <c r="I29" i="3"/>
  <c r="G29" i="2"/>
  <c r="I34" i="4" l="1"/>
  <c r="I33" i="5"/>
  <c r="I33" i="3"/>
  <c r="G33" i="2"/>
  <c r="I18" i="3" l="1"/>
  <c r="G18" i="2"/>
  <c r="I32" i="1" l="1"/>
  <c r="A31" i="1"/>
  <c r="A32" i="1" s="1"/>
  <c r="I31" i="3" l="1"/>
  <c r="I32" i="4"/>
  <c r="I31" i="5"/>
  <c r="G31" i="2"/>
  <c r="I23" i="4" l="1"/>
  <c r="I27" i="4" s="1"/>
  <c r="I22" i="5" l="1"/>
  <c r="I26" i="5" s="1"/>
  <c r="I23" i="1"/>
  <c r="I27" i="1" s="1"/>
  <c r="G22" i="2"/>
  <c r="G26" i="2" s="1"/>
  <c r="I22" i="3"/>
  <c r="I26" i="3" s="1"/>
  <c r="I36" i="1" l="1"/>
  <c r="I42" i="1" s="1"/>
  <c r="I35" i="5" l="1"/>
  <c r="I41" i="5" s="1"/>
  <c r="I36" i="4"/>
  <c r="I42" i="4" s="1"/>
  <c r="I35" i="3"/>
  <c r="I41" i="3" s="1"/>
  <c r="G35" i="2"/>
  <c r="G41" i="2" s="1"/>
</calcChain>
</file>

<file path=xl/sharedStrings.xml><?xml version="1.0" encoding="utf-8"?>
<sst xmlns="http://schemas.openxmlformats.org/spreadsheetml/2006/main" count="317" uniqueCount="128">
  <si>
    <t>EL PASO ELECTRIC COMPANY</t>
  </si>
  <si>
    <t xml:space="preserve">TAXES OTHER THAN INCOME TAXES </t>
  </si>
  <si>
    <t>ADJUSTMENT NO. 17</t>
  </si>
  <si>
    <t>REVENUE RELATED TAXES</t>
  </si>
  <si>
    <t>PAGE 1 OF 6</t>
  </si>
  <si>
    <t>PREPARER:  TAMMY HENDERSON</t>
  </si>
  <si>
    <t>(a)</t>
  </si>
  <si>
    <t>(b)</t>
  </si>
  <si>
    <t>Line</t>
  </si>
  <si>
    <t>No.</t>
  </si>
  <si>
    <t>Description</t>
  </si>
  <si>
    <t>Amount</t>
  </si>
  <si>
    <t>Texas Occupational and Street Rental (OSR)</t>
  </si>
  <si>
    <t>FERC Account No. 408100</t>
  </si>
  <si>
    <t>Texas Annualized Operating Revenues</t>
  </si>
  <si>
    <t>System Adjusted Rate</t>
  </si>
  <si>
    <t>(A)</t>
  </si>
  <si>
    <t>OSR Tax at Annualized Operating Revenues</t>
  </si>
  <si>
    <t>Per Book Tax</t>
  </si>
  <si>
    <t>(B)</t>
  </si>
  <si>
    <t>Adjustment Under Current Rates</t>
  </si>
  <si>
    <t>Requested Increase in Return</t>
  </si>
  <si>
    <t>Requested Increase in Income Taxes</t>
  </si>
  <si>
    <t>Requested Increase Before Revenue Taxes</t>
  </si>
  <si>
    <t>Revenue Adjustment Factor</t>
  </si>
  <si>
    <t>(C)</t>
  </si>
  <si>
    <t>Total Revenue Increase</t>
  </si>
  <si>
    <t>Effective Tax Rate - Texas OSR</t>
  </si>
  <si>
    <t>(D)</t>
  </si>
  <si>
    <t>Adjustment For Requested Revenues</t>
  </si>
  <si>
    <t>Notes:</t>
  </si>
  <si>
    <t>Justification for requested adjustment:</t>
  </si>
  <si>
    <t xml:space="preserve">These adjustments are made to reflect the annualization of operating revenues and </t>
  </si>
  <si>
    <t>the Company's proposed cost of service.</t>
  </si>
  <si>
    <t>PAGE 2 OF 6</t>
  </si>
  <si>
    <t>Texas Gross Receipts</t>
  </si>
  <si>
    <t>Adjusted Tax Under Current Rates</t>
  </si>
  <si>
    <t>Effective Tax Rate - Texas Gross Receipts</t>
  </si>
  <si>
    <t>PAGE 3 OF 6</t>
  </si>
  <si>
    <t>Texas Commission Assessment</t>
  </si>
  <si>
    <t>Effective Tax Rate - Texas Commission Assessment</t>
  </si>
  <si>
    <t xml:space="preserve">These adjustments are made to reflect the annualization of operating revenues </t>
  </si>
  <si>
    <t>and the Company's proposed cost of service.</t>
  </si>
  <si>
    <t>PAGE 4 OF 6</t>
  </si>
  <si>
    <t>New Mexico Occupational and Street Rental (NM OSR)</t>
  </si>
  <si>
    <t>New Mexico Annualized Operating Revenues</t>
  </si>
  <si>
    <t>Effective tax rate - NM OSR</t>
  </si>
  <si>
    <t>PAGE 5 OF 6</t>
  </si>
  <si>
    <t>New Mexico Commission Assessment</t>
  </si>
  <si>
    <t>Effective Tax Rate - NM Commission Assessment</t>
  </si>
  <si>
    <t>Line No.</t>
  </si>
  <si>
    <t>REVENUE</t>
  </si>
  <si>
    <t>TX</t>
  </si>
  <si>
    <t>NM</t>
  </si>
  <si>
    <t>FERC/OTHER</t>
  </si>
  <si>
    <t>Total Company</t>
  </si>
  <si>
    <t>Forfeited Disc (450)</t>
  </si>
  <si>
    <t>Misc Serv Revs (451)</t>
  </si>
  <si>
    <t>Rent From Elect Prop (454)</t>
  </si>
  <si>
    <t xml:space="preserve">  Total Base Period Revenue:</t>
  </si>
  <si>
    <t>Additional Revenues on which NMPRC taxes were paid</t>
  </si>
  <si>
    <t>Base Period Revenues on which taxes were paid</t>
  </si>
  <si>
    <t>Total Revenue on which Revenue taxes were paid</t>
  </si>
  <si>
    <t>Texas Utility Gross Receipts</t>
  </si>
  <si>
    <t>Texas OSR</t>
  </si>
  <si>
    <t>Texas PUC</t>
  </si>
  <si>
    <t>Total Company Uncollectible Rate</t>
  </si>
  <si>
    <t>WP/A-3</t>
  </si>
  <si>
    <t>See WP/A-3, Adj No. 17, page 6, line 20, column (e).</t>
  </si>
  <si>
    <t>See WP/A-3, Adj No. 17, page 6, line 24, column (c).</t>
  </si>
  <si>
    <t>See WP/A-3, Adj No. 17, page 6, line 21, column (e).</t>
  </si>
  <si>
    <t>See WP/A-3, Adj No. 17, page 6, line 20, column (d).</t>
  </si>
  <si>
    <t>See WP/A-3, Adj No. 17, page 6, line 21, column (d).</t>
  </si>
  <si>
    <t>See WP/A-3, Adj No. 17, page 6, line 20, column (g).</t>
  </si>
  <si>
    <t>See WP/A-3, Adj No. 17, page 6, line 21, column (g).</t>
  </si>
  <si>
    <t>See WP/A-3, Adj No. 17, page 6, line 20, column (f).</t>
  </si>
  <si>
    <t>See WP/A-3, Adj No. 17, page 6, line 21, column (f).</t>
  </si>
  <si>
    <t>See WP/A-3, Adj No. 17, page 6, line 20, column (h).</t>
  </si>
  <si>
    <t>See WP/A-3, Adj No. 17, page 6, line 21, column (h).</t>
  </si>
  <si>
    <t>Total Base</t>
  </si>
  <si>
    <t>Total Fuel</t>
  </si>
  <si>
    <t>Less:</t>
  </si>
  <si>
    <t>Unbilled</t>
  </si>
  <si>
    <t>Def Fuel</t>
  </si>
  <si>
    <t>Relate Back</t>
  </si>
  <si>
    <t>Plus:</t>
  </si>
  <si>
    <t>EE Revs</t>
  </si>
  <si>
    <t>Other Electric Revenues (456)</t>
  </si>
  <si>
    <t>Transmission Revenues (456.1)</t>
  </si>
  <si>
    <t>Uncollectible</t>
  </si>
  <si>
    <t>2021 TEXAS RATE CASE FILING</t>
  </si>
  <si>
    <t>FOR THE TEST YEAR ENDED DECEMBER 31, 2020</t>
  </si>
  <si>
    <t>SPONSOR: SEAN M. IHORN</t>
  </si>
  <si>
    <t>Per Book Revenue By Jurisdiction</t>
  </si>
  <si>
    <t>Adj Revenue By Jurisdiction</t>
  </si>
  <si>
    <t>Uncollectible Revs</t>
  </si>
  <si>
    <t>Base incl. non-firm (440-445)</t>
  </si>
  <si>
    <t>Fuel (440-445)</t>
  </si>
  <si>
    <t>RGEC (447)</t>
  </si>
  <si>
    <t>University Discount</t>
  </si>
  <si>
    <t>Energy Efficiency Riders (451.1)</t>
  </si>
  <si>
    <t>Rate Case Surcharge (440-445)</t>
  </si>
  <si>
    <t>Sales For Resale (447)</t>
  </si>
  <si>
    <t>Retained Margins (447)</t>
  </si>
  <si>
    <t>NM OSR</t>
  </si>
  <si>
    <t>NM PUC</t>
  </si>
  <si>
    <t>Test Year Tax Expense</t>
  </si>
  <si>
    <t>Tax Rate By Jurisdiction (Based on Per Book)</t>
  </si>
  <si>
    <t>Revenue Related Expense To Per Book Total Co Revenue (Ln 13):</t>
  </si>
  <si>
    <t>Total Tax and Uncollectible Rate</t>
  </si>
  <si>
    <t>Tax Adjustment factor (1 / (1- Rate) )</t>
  </si>
  <si>
    <t>TX, Ln 10</t>
  </si>
  <si>
    <t>NM, Ln 10</t>
  </si>
  <si>
    <t>Total, lns 1, 2, 8, and 9</t>
  </si>
  <si>
    <t>Change in Revenue (Adjusted minus Per Book)</t>
  </si>
  <si>
    <t>Change in Revenue Related Fees</t>
  </si>
  <si>
    <t>Change in NOI Deficiency</t>
  </si>
  <si>
    <t>L25 x L27</t>
  </si>
  <si>
    <t>Current Adj Amounts</t>
  </si>
  <si>
    <t>Difference</t>
  </si>
  <si>
    <t>Includes COVID adj</t>
  </si>
  <si>
    <t>Covid-19 Rate Adjustment</t>
  </si>
  <si>
    <t>See Schedule G-9, line 14, column (f).</t>
  </si>
  <si>
    <t>See Schedule G-9, line 13, column (f).</t>
  </si>
  <si>
    <t>See Schedule G-9, line 16, column (f).</t>
  </si>
  <si>
    <t>See Schedule G-9, line 15, column (f).</t>
  </si>
  <si>
    <t>See Schedule G-9, line 17, column (f).</t>
  </si>
  <si>
    <t>PAGE 6 OF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</si>
</sst>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&quot;$&quot;* #,##0_);_(&quot;$&quot;* \(#,##0\);_(&quot;$&quot;* &quot;-&quot;??_);_(@_)"/>
    <numFmt numFmtId="166" formatCode="#,##0.00000000"/>
    <numFmt numFmtId="167" formatCode="_(* #,##0_);_(* \(#,##0\);_(* &quot;-&quot;??_);_(@_)"/>
    <numFmt numFmtId="168" formatCode="_(* #,##0.00000000_);_(* \(#,##0.00000000\);_(* &quot;-&quot;??_);_(@_)"/>
    <numFmt numFmtId="169" formatCode="0.0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rgb="FFFF0000"/>
      <name val="Calibri"/>
      <family val="2"/>
    </font>
    <font>
      <u/>
      <sz val="11"/>
      <name val="Arial"/>
      <family val="2"/>
    </font>
    <font>
      <sz val="10"/>
      <color rgb="FF0000FF"/>
      <name val="Arial"/>
      <family val="2"/>
    </font>
    <font>
      <sz val="10"/>
      <color rgb="FFFF0000"/>
      <name val="Arial"/>
      <family val="2"/>
    </font>
    <font>
      <u/>
      <sz val="10"/>
      <color theme="1"/>
      <name val="Arial"/>
      <family val="2"/>
    </font>
    <font>
      <u val="singleAccounting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1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74">
    <xf numFmtId="0" fontId="0" fillId="0" borderId="0" xfId="0"/>
    <xf numFmtId="0" fontId="5" fillId="0" borderId="0" xfId="3" applyFont="1"/>
    <xf numFmtId="0" fontId="5" fillId="0" borderId="0" xfId="0" applyFont="1" applyAlignment="1">
      <alignment horizontal="right"/>
    </xf>
    <xf numFmtId="0" fontId="5" fillId="0" borderId="0" xfId="3" applyFont="1" applyAlignment="1">
      <alignment horizontal="right"/>
    </xf>
    <xf numFmtId="164" fontId="5" fillId="0" borderId="0" xfId="0" applyNumberFormat="1" applyFont="1"/>
    <xf numFmtId="38" fontId="5" fillId="0" borderId="0" xfId="3" applyNumberFormat="1" applyFont="1"/>
    <xf numFmtId="0" fontId="5" fillId="0" borderId="0" xfId="3" applyFont="1" applyFill="1"/>
    <xf numFmtId="0" fontId="5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5" fillId="0" borderId="1" xfId="3" applyFont="1" applyBorder="1" applyAlignment="1">
      <alignment horizontal="center"/>
    </xf>
    <xf numFmtId="0" fontId="6" fillId="0" borderId="0" xfId="3" applyFont="1"/>
    <xf numFmtId="3" fontId="5" fillId="0" borderId="0" xfId="3" applyNumberFormat="1" applyFont="1" applyAlignment="1">
      <alignment horizontal="center"/>
    </xf>
    <xf numFmtId="165" fontId="5" fillId="0" borderId="0" xfId="2" applyNumberFormat="1" applyFont="1" applyFill="1"/>
    <xf numFmtId="166" fontId="5" fillId="0" borderId="1" xfId="3" applyNumberFormat="1" applyFont="1" applyFill="1" applyBorder="1"/>
    <xf numFmtId="37" fontId="5" fillId="0" borderId="0" xfId="1" applyNumberFormat="1" applyFont="1" applyFill="1"/>
    <xf numFmtId="3" fontId="5" fillId="0" borderId="1" xfId="3" applyNumberFormat="1" applyFont="1" applyFill="1" applyBorder="1"/>
    <xf numFmtId="165" fontId="5" fillId="0" borderId="2" xfId="2" applyNumberFormat="1" applyFont="1" applyFill="1" applyBorder="1"/>
    <xf numFmtId="167" fontId="7" fillId="0" borderId="0" xfId="1" applyNumberFormat="1" applyFont="1" applyAlignment="1">
      <alignment horizontal="center"/>
    </xf>
    <xf numFmtId="0" fontId="8" fillId="0" borderId="0" xfId="3" applyFont="1"/>
    <xf numFmtId="167" fontId="5" fillId="0" borderId="0" xfId="1" applyNumberFormat="1" applyFont="1"/>
    <xf numFmtId="167" fontId="5" fillId="0" borderId="0" xfId="3" applyNumberFormat="1" applyFont="1"/>
    <xf numFmtId="43" fontId="5" fillId="0" borderId="0" xfId="1" applyFont="1" applyBorder="1"/>
    <xf numFmtId="43" fontId="7" fillId="0" borderId="0" xfId="1" applyFont="1" applyBorder="1"/>
    <xf numFmtId="0" fontId="5" fillId="0" borderId="0" xfId="3" applyFont="1" applyBorder="1"/>
    <xf numFmtId="0" fontId="5" fillId="0" borderId="0" xfId="3" applyFont="1" applyAlignment="1">
      <alignment horizontal="left"/>
    </xf>
    <xf numFmtId="165" fontId="5" fillId="0" borderId="0" xfId="3" applyNumberFormat="1" applyFont="1"/>
    <xf numFmtId="0" fontId="9" fillId="0" borderId="0" xfId="3" applyFont="1"/>
    <xf numFmtId="0" fontId="5" fillId="0" borderId="0" xfId="0" applyFont="1" applyBorder="1"/>
    <xf numFmtId="0" fontId="5" fillId="0" borderId="0" xfId="3" applyFont="1" applyFill="1" applyAlignment="1">
      <alignment horizontal="right"/>
    </xf>
    <xf numFmtId="0" fontId="5" fillId="0" borderId="0" xfId="3" applyFont="1" applyFill="1" applyAlignment="1">
      <alignment horizontal="center"/>
    </xf>
    <xf numFmtId="0" fontId="5" fillId="0" borderId="1" xfId="3" applyFont="1" applyFill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0" fontId="5" fillId="0" borderId="1" xfId="3" applyFont="1" applyFill="1" applyBorder="1"/>
    <xf numFmtId="3" fontId="5" fillId="0" borderId="0" xfId="3" applyNumberFormat="1" applyFont="1" applyFill="1"/>
    <xf numFmtId="37" fontId="5" fillId="0" borderId="0" xfId="3" applyNumberFormat="1" applyFont="1" applyFill="1" applyBorder="1"/>
    <xf numFmtId="0" fontId="5" fillId="0" borderId="0" xfId="0" applyFont="1" applyAlignment="1">
      <alignment horizontal="left"/>
    </xf>
    <xf numFmtId="168" fontId="5" fillId="0" borderId="1" xfId="1" applyNumberFormat="1" applyFont="1" applyFill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5" xfId="0" applyFont="1" applyBorder="1" applyAlignment="1">
      <alignment horizontal="center"/>
    </xf>
    <xf numFmtId="0" fontId="4" fillId="0" borderId="5" xfId="0" applyFont="1" applyBorder="1"/>
    <xf numFmtId="167" fontId="4" fillId="0" borderId="0" xfId="1" applyNumberFormat="1" applyFont="1"/>
    <xf numFmtId="0" fontId="4" fillId="0" borderId="0" xfId="0" applyFont="1" applyAlignment="1">
      <alignment horizontal="right"/>
    </xf>
    <xf numFmtId="167" fontId="4" fillId="0" borderId="0" xfId="0" applyNumberFormat="1" applyFont="1"/>
    <xf numFmtId="5" fontId="4" fillId="0" borderId="0" xfId="0" applyNumberFormat="1" applyFont="1"/>
    <xf numFmtId="0" fontId="11" fillId="0" borderId="0" xfId="0" applyFont="1"/>
    <xf numFmtId="167" fontId="11" fillId="0" borderId="0" xfId="1" applyNumberFormat="1" applyFont="1"/>
    <xf numFmtId="5" fontId="3" fillId="0" borderId="0" xfId="0" applyNumberFormat="1" applyFont="1"/>
    <xf numFmtId="167" fontId="4" fillId="0" borderId="5" xfId="0" applyNumberFormat="1" applyFont="1" applyBorder="1"/>
    <xf numFmtId="167" fontId="10" fillId="0" borderId="0" xfId="1" applyNumberFormat="1" applyFont="1"/>
    <xf numFmtId="167" fontId="4" fillId="0" borderId="3" xfId="1" applyNumberFormat="1" applyFont="1" applyBorder="1"/>
    <xf numFmtId="167" fontId="4" fillId="0" borderId="0" xfId="1" applyNumberFormat="1" applyFont="1" applyAlignment="1">
      <alignment horizontal="center" wrapText="1"/>
    </xf>
    <xf numFmtId="167" fontId="4" fillId="0" borderId="0" xfId="1" applyNumberFormat="1" applyFont="1" applyAlignment="1">
      <alignment horizontal="center"/>
    </xf>
    <xf numFmtId="169" fontId="4" fillId="0" borderId="0" xfId="0" applyNumberFormat="1" applyFont="1"/>
    <xf numFmtId="0" fontId="4" fillId="0" borderId="0" xfId="0" applyFont="1" applyAlignment="1">
      <alignment wrapText="1"/>
    </xf>
    <xf numFmtId="169" fontId="4" fillId="0" borderId="4" xfId="0" applyNumberFormat="1" applyFont="1" applyBorder="1"/>
    <xf numFmtId="5" fontId="12" fillId="0" borderId="0" xfId="0" applyNumberFormat="1" applyFont="1" applyAlignment="1">
      <alignment horizontal="center"/>
    </xf>
    <xf numFmtId="5" fontId="12" fillId="0" borderId="0" xfId="0" applyNumberFormat="1" applyFont="1" applyAlignment="1">
      <alignment horizontal="center" wrapText="1"/>
    </xf>
    <xf numFmtId="167" fontId="13" fillId="0" borderId="0" xfId="1" applyNumberFormat="1" applyFont="1" applyAlignment="1">
      <alignment horizontal="center" wrapText="1"/>
    </xf>
    <xf numFmtId="5" fontId="11" fillId="0" borderId="0" xfId="0" applyNumberFormat="1" applyFont="1"/>
    <xf numFmtId="5" fontId="4" fillId="0" borderId="0" xfId="0" applyNumberFormat="1" applyFont="1" applyAlignment="1">
      <alignment horizontal="right"/>
    </xf>
    <xf numFmtId="165" fontId="5" fillId="0" borderId="0" xfId="2" applyNumberFormat="1" applyFont="1" applyFill="1" applyBorder="1"/>
    <xf numFmtId="167" fontId="5" fillId="0" borderId="1" xfId="4" applyNumberFormat="1" applyFont="1" applyFill="1" applyBorder="1" applyAlignment="1">
      <alignment horizontal="right"/>
    </xf>
    <xf numFmtId="167" fontId="5" fillId="0" borderId="0" xfId="4" applyNumberFormat="1" applyFont="1" applyFill="1" applyBorder="1"/>
    <xf numFmtId="3" fontId="5" fillId="0" borderId="0" xfId="3" applyNumberFormat="1" applyFont="1" applyFill="1" applyBorder="1"/>
    <xf numFmtId="165" fontId="5" fillId="0" borderId="0" xfId="3" applyNumberFormat="1" applyFont="1" applyFill="1"/>
    <xf numFmtId="167" fontId="5" fillId="0" borderId="1" xfId="4" applyNumberFormat="1" applyFont="1" applyFill="1" applyBorder="1"/>
    <xf numFmtId="5" fontId="4" fillId="2" borderId="0" xfId="0" applyNumberFormat="1" applyFont="1" applyFill="1"/>
    <xf numFmtId="166" fontId="5" fillId="0" borderId="0" xfId="3" applyNumberFormat="1" applyFont="1" applyFill="1" applyBorder="1"/>
    <xf numFmtId="41" fontId="5" fillId="0" borderId="0" xfId="3" applyNumberFormat="1" applyFont="1" applyFill="1" applyBorder="1"/>
    <xf numFmtId="167" fontId="5" fillId="0" borderId="0" xfId="1" applyNumberFormat="1" applyFont="1" applyFill="1"/>
    <xf numFmtId="41" fontId="5" fillId="0" borderId="0" xfId="3" applyNumberFormat="1" applyFont="1" applyFill="1"/>
    <xf numFmtId="0" fontId="4" fillId="0" borderId="1" xfId="0" applyFont="1" applyBorder="1" applyAlignment="1">
      <alignment horizontal="center"/>
    </xf>
  </cellXfs>
  <cellStyles count="13">
    <cellStyle name="Comma" xfId="1" builtinId="3"/>
    <cellStyle name="Comma 2" xfId="4" xr:uid="{00000000-0005-0000-0000-000001000000}"/>
    <cellStyle name="Comma 3" xfId="12" xr:uid="{8BD5C118-600D-4819-AC28-FD8FCA8E0E7D}"/>
    <cellStyle name="Currency" xfId="2" builtinId="4"/>
    <cellStyle name="Currency 3" xfId="10" xr:uid="{00000000-0005-0000-0000-000003000000}"/>
    <cellStyle name="Normal" xfId="0" builtinId="0"/>
    <cellStyle name="Normal 11 2" xfId="6" xr:uid="{00000000-0005-0000-0000-000005000000}"/>
    <cellStyle name="Normal 11 2 2 2 2" xfId="8" xr:uid="{00000000-0005-0000-0000-000006000000}"/>
    <cellStyle name="Normal 2" xfId="3" xr:uid="{00000000-0005-0000-0000-000007000000}"/>
    <cellStyle name="Normal 2 10" xfId="9" xr:uid="{00000000-0005-0000-0000-000008000000}"/>
    <cellStyle name="Normal 2 11" xfId="7" xr:uid="{00000000-0005-0000-0000-000009000000}"/>
    <cellStyle name="Normal 2 2" xfId="5" xr:uid="{00000000-0005-0000-0000-00000A000000}"/>
    <cellStyle name="Normal 2 2 2" xfId="11" xr:uid="{0A929AD1-35CE-4721-94B6-D0DFC409BC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VLSG%20O&amp;M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EMR%20Workpapers%2004.xls" TargetMode="External" 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allocation%20model_Dec2010_modifications.xlsx" TargetMode="External" 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Lead%20Lag%202002\Distribution\Tax%20Support\2002%20Local%20Gross%20Receipts%20Drill%20C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tranet.pinnaclewest.com/Documents%20and%20Settings/k32024/Local%20Settings/Temporary%20Internet%20Files/Content.Outlook/C2LRZYLD/2012-2016%20Capital%20LRF%20Draft2%20(Fossil)%20r3%20Budget%20Row%20Preparation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VLSG%20O%26M%202000.xls" TargetMode="External" 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El%20Paso%20Lead-Lag%20Model%20(DRAFT)%202015-03-03.xlsx" TargetMode="External" 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TDU%20Cash%20Flow%20for%20FERC%20Form%201.xls" TargetMode="External" 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B.S%20model%20for%20BSP_(12.31.01).xls" TargetMode="External" 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B.S%20model%20for%20BSP_(12.31.00).xls" TargetMode="External" 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FIT%20Support.xls" TargetMode="External" 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RU_WP%20C\FIT%20Suppor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JE_2003-08-31_0000316380.xls" TargetMode="External" 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Schedules%20(P).xls" TargetMode="External" 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Copy%20of%20Oxychem%20CoGen%20Exp%20Est.xls" TargetMode="External" 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Copy%20of%20Rate%20Filing%20Package_sched.xls" TargetMode="External" 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Total%20HLP%20Inc%20Stmt.xls" TargetMode="External" 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tranet.pinnaclewest.com/Capital/Capital%20Budget/2012%20Capital%20Budget-LRF/Budget%20Rows/2012-2016%20Capital%20LRF%20Draft2%20(Fossil)%20r3%20Budget%20Row%20Preparation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0809%20Cash%20Flow%20Source%20Data-RAP.xls" TargetMode="External" 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G-7-8.xls" TargetMode="External" 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0703%20Def_Fuel.xls" TargetMode="External" 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0709%20Def_Fuel.xls" TargetMode="External" 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tility\Distribution\2002\Dec\Trial%20Balance\LSGD%20Trial%20Balance%20Dec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tranet.pinnaclewest.com/Working%20Folder/Corp%20Resources/2013%20Budget%20&amp;%20LRF/CMC%20Presentations/10.15.12%20-%20CMC%20Meeting/2013-2017%20Capital%20LRF%2010.08.12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BPU%201%20x%207EA%20SC%20Estimate%20-%20Rev%200.xls" TargetMode="External" 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JE7503%20TX%20PV%20U3%20CAP%20COSTS%20AMORT%20jb.xls" TargetMode="External" 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tranet.pinnaclewest.com/Capital/Capital%20Budget/2012%20Capital%20Budget-LRF/Pass%202.0/2012-2016%20Capital%20LRF%20Draft2%20(Fossil)%20r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GenQues"/>
      <sheetName val="I(PUC)"/>
      <sheetName val="I(DIR)"/>
      <sheetName val="Ia"/>
      <sheetName val="II (PUC)"/>
      <sheetName val="II(DIR)"/>
      <sheetName val="III(PUC)"/>
      <sheetName val="III(DIR)"/>
      <sheetName val="IV(PUC)"/>
      <sheetName val="IV(DIR)"/>
      <sheetName val="IVa"/>
      <sheetName val="IVb"/>
      <sheetName val="V"/>
      <sheetName val="VI"/>
      <sheetName val="VIa"/>
      <sheetName val="VII"/>
      <sheetName val="VIIa"/>
      <sheetName val="VIII"/>
      <sheetName val="IX"/>
      <sheetName val="IXa"/>
      <sheetName val="X"/>
      <sheetName val="XI.1a,b,c"/>
      <sheetName val="XI.2a,b,c"/>
      <sheetName val="XI.3"/>
      <sheetName val="XI.4"/>
      <sheetName val="XI.5"/>
      <sheetName val="XI.6"/>
      <sheetName val="XII"/>
      <sheetName val="XIII"/>
      <sheetName val="XIV"/>
      <sheetName val="S I-1"/>
      <sheetName val="S I-2"/>
      <sheetName val="S II-1"/>
      <sheetName val="S III-1"/>
      <sheetName val="S III-2"/>
      <sheetName val="S IV"/>
      <sheetName val="S V"/>
      <sheetName val="Sig. Page"/>
      <sheetName val="I.1"/>
      <sheetName val="I.2 "/>
      <sheetName val="I.3"/>
      <sheetName val="I.4"/>
      <sheetName val="I.5"/>
      <sheetName val="I.6"/>
      <sheetName val="I.6.1"/>
      <sheetName val="I.6.2"/>
      <sheetName val="I.7"/>
      <sheetName val="I.7.1"/>
      <sheetName val="I.7.2"/>
      <sheetName val="I.7.3"/>
      <sheetName val="I.7.4"/>
      <sheetName val="I.8"/>
      <sheetName val="I.9"/>
      <sheetName val="Ia.1"/>
      <sheetName val="Ia.2.1"/>
      <sheetName val="Ia.3"/>
      <sheetName val="Ia.4"/>
      <sheetName val="Ia.5"/>
      <sheetName val="Ia5.1"/>
      <sheetName val="Ia.5.2"/>
      <sheetName val="Ia.6"/>
      <sheetName val="II.1"/>
      <sheetName val="II.2"/>
      <sheetName val="II.3"/>
      <sheetName val="II.4 "/>
      <sheetName val="III.1"/>
      <sheetName val="III.2"/>
      <sheetName val="III.3"/>
      <sheetName val="III.4"/>
      <sheetName val="III.5"/>
      <sheetName val="III.5.1"/>
      <sheetName val="III.6"/>
      <sheetName val="III.7"/>
      <sheetName val="III.8"/>
      <sheetName val="III.9"/>
      <sheetName val="III.10"/>
      <sheetName val="IV.1"/>
      <sheetName val="IV.2"/>
      <sheetName val="IV.3"/>
      <sheetName val="X.1"/>
      <sheetName val="X.2"/>
      <sheetName val="X.3"/>
      <sheetName val="X.4"/>
      <sheetName val="X.5"/>
      <sheetName val="X.6"/>
      <sheetName val="X.7"/>
      <sheetName val="XIV.1"/>
      <sheetName val="S III-1.1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Totals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s"/>
      <sheetName val="Summary tables"/>
      <sheetName val="Pass 3"/>
      <sheetName val="Pass 3 (Dennis's Copy)"/>
      <sheetName val="Pivot"/>
      <sheetName val="Sheet1"/>
      <sheetName val="Delta Pivot"/>
    </sheetNames>
    <sheetDataSet>
      <sheetData sheetId="0">
        <row r="2">
          <cell r="A2" t="str">
            <v>Bohlen</v>
          </cell>
          <cell r="C2" t="str">
            <v>Benefits</v>
          </cell>
          <cell r="D2" t="str">
            <v>AZ Sun</v>
          </cell>
          <cell r="E2" t="str">
            <v>Split</v>
          </cell>
        </row>
        <row r="3">
          <cell r="C3" t="str">
            <v>Cap A&amp;G</v>
          </cell>
          <cell r="D3" t="str">
            <v>Capitalized A&amp;G &amp; Allocations</v>
          </cell>
          <cell r="E3" t="str">
            <v>ACC Regulated</v>
          </cell>
        </row>
        <row r="4">
          <cell r="C4" t="str">
            <v>Distribution</v>
          </cell>
          <cell r="D4" t="str">
            <v>Corporate Resources - Other</v>
          </cell>
          <cell r="E4" t="str">
            <v>FERC Other</v>
          </cell>
        </row>
        <row r="5">
          <cell r="C5" t="str">
            <v>Facilities</v>
          </cell>
          <cell r="D5" t="str">
            <v>Customer Service</v>
          </cell>
          <cell r="E5" t="str">
            <v>FERC Regulated</v>
          </cell>
        </row>
        <row r="6">
          <cell r="C6" t="str">
            <v>Fossil</v>
          </cell>
          <cell r="D6" t="str">
            <v>Delivery</v>
          </cell>
          <cell r="E6" t="str">
            <v>Resource Plan Const</v>
          </cell>
        </row>
        <row r="7">
          <cell r="C7" t="str">
            <v>Nuclear</v>
          </cell>
          <cell r="D7" t="str">
            <v>Facilities</v>
          </cell>
        </row>
        <row r="8">
          <cell r="C8" t="str">
            <v>Nuclear Fuel</v>
          </cell>
          <cell r="D8" t="str">
            <v>Fossil Generation</v>
          </cell>
        </row>
        <row r="9">
          <cell r="C9" t="str">
            <v>SmartGrid</v>
          </cell>
          <cell r="D9" t="str">
            <v>Four Corners</v>
          </cell>
        </row>
        <row r="10">
          <cell r="C10" t="str">
            <v>Solar</v>
          </cell>
          <cell r="D10" t="str">
            <v>Information Technology</v>
          </cell>
        </row>
        <row r="11">
          <cell r="C11" t="str">
            <v>Technology</v>
          </cell>
          <cell r="D11" t="str">
            <v>Nuclear</v>
          </cell>
        </row>
        <row r="12">
          <cell r="C12" t="str">
            <v>Transmission</v>
          </cell>
        </row>
        <row r="13">
          <cell r="C13" t="str">
            <v>All Other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x-Comp"/>
      <sheetName val="Dx-Results"/>
      <sheetName val="Revenues&gt;&gt;"/>
      <sheetName val="Rev - Summary"/>
      <sheetName val="Expenses&gt;&gt;"/>
      <sheetName val="WH"/>
      <sheetName val="Payroll &amp; Benefits"/>
      <sheetName val="COP - Dx"/>
      <sheetName val="Interest"/>
      <sheetName val="Taxes"/>
      <sheetName val="Franchise Fees"/>
      <sheetName val="OM&amp;A"/>
      <sheetName val="OM&amp;A_ServicePeriod_Lookup"/>
    </sheetNames>
    <sheetDataSet>
      <sheetData sheetId="0"/>
      <sheetData sheetId="1"/>
      <sheetData sheetId="2"/>
      <sheetData sheetId="3">
        <row r="6">
          <cell r="E6">
            <v>40.789155808302397</v>
          </cell>
        </row>
        <row r="16">
          <cell r="B16">
            <v>40.789155808302397</v>
          </cell>
        </row>
        <row r="38">
          <cell r="J38">
            <v>22.864846769735671</v>
          </cell>
        </row>
        <row r="47">
          <cell r="D47">
            <v>1.3159757052333951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 t="str">
            <v/>
          </cell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7">
          <cell r="B387" t="str">
            <v>TOTAL ASSETS AND OTHER DEBITS</v>
          </cell>
          <cell r="D387">
            <v>2004038177.74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4">
          <cell r="B424" t="str">
            <v>Deferred Credits and Other Liabilities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1">
          <cell r="B441" t="str">
            <v>Long-Term Debt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D445">
            <v>-26163234.050000001</v>
          </cell>
        </row>
        <row r="446">
          <cell r="B446" t="str">
            <v xml:space="preserve">   Other Debt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1">
          <cell r="B451" t="str">
            <v>SHAREHOLDER'S EQUITY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20">
          <cell r="B620" t="str">
            <v>Deferred Charges and Other Assets: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6">
          <cell r="B626" t="str">
            <v>Long Term Receivables and Investments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</sheetNames>
    <sheetDataSet>
      <sheetData sheetId="0"/>
      <sheetData sheetId="1"/>
      <sheetData sheetId="2"/>
      <sheetData sheetId="3"/>
      <sheetData sheetId="4"/>
      <sheetData sheetId="5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/>
      <sheetData sheetId="7"/>
      <sheetData sheetId="8"/>
      <sheetData sheetId="9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</row>
        <row r="345">
          <cell r="B345">
            <v>153054</v>
          </cell>
          <cell r="C345" t="str">
            <v>Investments in Subs - HL&amp;P Capital Trus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</row>
        <row r="369">
          <cell r="B369">
            <v>223010</v>
          </cell>
          <cell r="C369" t="str">
            <v>Curr and Accr Liab - Interest - Miscell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</row>
        <row r="392">
          <cell r="B392">
            <v>223010</v>
          </cell>
          <cell r="C392" t="str">
            <v>Curr and Accr Liab - Interest - Miscell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</row>
        <row r="428">
          <cell r="B428">
            <v>188031</v>
          </cell>
          <cell r="C428" t="str">
            <v>Misc Def DR-Amort of DSM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Schedule (allco curr mo sales)"/>
      <sheetName val="Discount"/>
      <sheetName val="Previous Month's Schedule"/>
      <sheetName val="DA"/>
      <sheetName val="Setup"/>
    </sheetNames>
    <sheetDataSet>
      <sheetData sheetId="0" refreshError="1">
        <row r="3">
          <cell r="B3" t="str">
            <v>LSP</v>
          </cell>
          <cell r="E3" t="str">
            <v>Date</v>
          </cell>
          <cell r="I3" t="str">
            <v>Document</v>
          </cell>
        </row>
        <row r="7">
          <cell r="B7" t="str">
            <v>To transfer receivables related to Citigroup Receivable Program</v>
          </cell>
        </row>
        <row r="9">
          <cell r="B9" t="str">
            <v>LSP</v>
          </cell>
          <cell r="C9" t="str">
            <v>101090</v>
          </cell>
          <cell r="D9">
            <v>1430100</v>
          </cell>
          <cell r="E9" t="str">
            <v>000</v>
          </cell>
          <cell r="F9" t="str">
            <v>00000000</v>
          </cell>
          <cell r="G9" t="str">
            <v>0000</v>
          </cell>
          <cell r="H9" t="str">
            <v>0000</v>
          </cell>
          <cell r="J9">
            <v>0</v>
          </cell>
          <cell r="L9" t="str">
            <v>Reverse Discount DA</v>
          </cell>
          <cell r="M9" t="str">
            <v>USD</v>
          </cell>
          <cell r="N9" t="str">
            <v>CRRNT</v>
          </cell>
          <cell r="O9">
            <v>1</v>
          </cell>
          <cell r="P9">
            <v>0</v>
          </cell>
        </row>
        <row r="10">
          <cell r="B10" t="str">
            <v>LSP</v>
          </cell>
          <cell r="C10" t="str">
            <v>101090</v>
          </cell>
          <cell r="D10">
            <v>1868900</v>
          </cell>
          <cell r="E10" t="str">
            <v>000</v>
          </cell>
          <cell r="F10" t="str">
            <v>00000000</v>
          </cell>
          <cell r="G10" t="str">
            <v>0000</v>
          </cell>
          <cell r="H10" t="str">
            <v>0000</v>
          </cell>
          <cell r="J10">
            <v>0</v>
          </cell>
          <cell r="L10" t="str">
            <v>Reverse Discount DA</v>
          </cell>
          <cell r="M10" t="str">
            <v>USD</v>
          </cell>
          <cell r="N10" t="str">
            <v>CRRNT</v>
          </cell>
          <cell r="O10">
            <v>1</v>
          </cell>
          <cell r="P10">
            <v>0</v>
          </cell>
        </row>
        <row r="11">
          <cell r="B11" t="str">
            <v>LSGD</v>
          </cell>
          <cell r="C11" t="str">
            <v>140090</v>
          </cell>
          <cell r="D11">
            <v>1869000</v>
          </cell>
          <cell r="E11" t="str">
            <v>000</v>
          </cell>
          <cell r="F11" t="str">
            <v>00000000</v>
          </cell>
          <cell r="G11" t="str">
            <v>0000</v>
          </cell>
          <cell r="H11" t="str">
            <v>0000</v>
          </cell>
          <cell r="J11">
            <v>0</v>
          </cell>
          <cell r="L11" t="str">
            <v>Reverse Discount DA</v>
          </cell>
          <cell r="M11" t="str">
            <v>USD</v>
          </cell>
          <cell r="N11" t="str">
            <v>CRRNT</v>
          </cell>
          <cell r="O11">
            <v>1</v>
          </cell>
          <cell r="P11">
            <v>0</v>
          </cell>
        </row>
        <row r="12">
          <cell r="B12" t="str">
            <v>LSGD</v>
          </cell>
          <cell r="C12" t="str">
            <v>140090</v>
          </cell>
          <cell r="D12">
            <v>1868900</v>
          </cell>
          <cell r="E12" t="str">
            <v>000</v>
          </cell>
          <cell r="F12" t="str">
            <v>00000000</v>
          </cell>
          <cell r="G12" t="str">
            <v>0000</v>
          </cell>
          <cell r="H12" t="str">
            <v>0000</v>
          </cell>
          <cell r="J12">
            <v>0</v>
          </cell>
          <cell r="L12" t="str">
            <v>Reverse Discount DA</v>
          </cell>
          <cell r="M12" t="str">
            <v>USD</v>
          </cell>
          <cell r="N12" t="str">
            <v>CRRNT</v>
          </cell>
          <cell r="O12">
            <v>1</v>
          </cell>
          <cell r="P12">
            <v>0</v>
          </cell>
        </row>
        <row r="13">
          <cell r="B13" t="str">
            <v>ELREP</v>
          </cell>
          <cell r="C13" t="str">
            <v>288000</v>
          </cell>
          <cell r="D13">
            <v>1868000</v>
          </cell>
          <cell r="E13" t="str">
            <v>000</v>
          </cell>
          <cell r="F13" t="str">
            <v>00000000</v>
          </cell>
          <cell r="G13" t="str">
            <v>0000</v>
          </cell>
          <cell r="H13" t="str">
            <v>0000</v>
          </cell>
          <cell r="J13">
            <v>-680000</v>
          </cell>
          <cell r="L13" t="str">
            <v>Reverse Discount DA</v>
          </cell>
          <cell r="M13" t="str">
            <v>USD</v>
          </cell>
          <cell r="N13" t="str">
            <v>CRRNT</v>
          </cell>
          <cell r="O13">
            <v>1</v>
          </cell>
          <cell r="P13">
            <v>-680000</v>
          </cell>
        </row>
        <row r="14">
          <cell r="B14" t="str">
            <v>ELREP</v>
          </cell>
          <cell r="C14">
            <v>288000</v>
          </cell>
          <cell r="D14">
            <v>1868900</v>
          </cell>
          <cell r="E14" t="str">
            <v>000</v>
          </cell>
          <cell r="F14" t="str">
            <v>00000000</v>
          </cell>
          <cell r="G14" t="str">
            <v>0000</v>
          </cell>
          <cell r="H14" t="str">
            <v>0000</v>
          </cell>
          <cell r="J14">
            <v>680000</v>
          </cell>
          <cell r="L14" t="str">
            <v>Reverse Discount DA</v>
          </cell>
          <cell r="M14" t="str">
            <v>USD</v>
          </cell>
          <cell r="N14" t="str">
            <v>CRRNT</v>
          </cell>
          <cell r="O14">
            <v>1</v>
          </cell>
          <cell r="P14">
            <v>680000</v>
          </cell>
        </row>
        <row r="15">
          <cell r="B15" t="str">
            <v>ESD</v>
          </cell>
          <cell r="C15" t="str">
            <v>521900</v>
          </cell>
          <cell r="D15">
            <v>1430100</v>
          </cell>
          <cell r="E15" t="str">
            <v>000</v>
          </cell>
          <cell r="F15" t="str">
            <v>00000000</v>
          </cell>
          <cell r="G15" t="str">
            <v>0000</v>
          </cell>
          <cell r="H15" t="str">
            <v>0000</v>
          </cell>
          <cell r="J15">
            <v>0</v>
          </cell>
          <cell r="L15" t="str">
            <v>Reverse Discount DA</v>
          </cell>
          <cell r="M15" t="str">
            <v>USD</v>
          </cell>
          <cell r="N15" t="str">
            <v>CRRNT</v>
          </cell>
          <cell r="O15">
            <v>1</v>
          </cell>
          <cell r="P15">
            <v>0</v>
          </cell>
        </row>
        <row r="16">
          <cell r="B16" t="str">
            <v>ESD</v>
          </cell>
          <cell r="C16" t="str">
            <v>521900</v>
          </cell>
          <cell r="D16">
            <v>1868900</v>
          </cell>
          <cell r="E16" t="str">
            <v>000</v>
          </cell>
          <cell r="F16" t="str">
            <v>00000000</v>
          </cell>
          <cell r="G16" t="str">
            <v>0000</v>
          </cell>
          <cell r="H16" t="str">
            <v>0000</v>
          </cell>
          <cell r="J16">
            <v>0</v>
          </cell>
          <cell r="L16" t="str">
            <v>Reverse Discount DA</v>
          </cell>
          <cell r="M16" t="str">
            <v>USD</v>
          </cell>
          <cell r="N16" t="str">
            <v>CRRNT</v>
          </cell>
          <cell r="O16">
            <v>1</v>
          </cell>
          <cell r="P16">
            <v>0</v>
          </cell>
        </row>
        <row r="17">
          <cell r="B17" t="str">
            <v>SESRP</v>
          </cell>
          <cell r="C17" t="str">
            <v>297000</v>
          </cell>
          <cell r="D17">
            <v>1869000</v>
          </cell>
          <cell r="E17" t="str">
            <v>000</v>
          </cell>
          <cell r="F17" t="str">
            <v>00000000</v>
          </cell>
          <cell r="G17" t="str">
            <v>0000</v>
          </cell>
          <cell r="H17" t="str">
            <v>0000</v>
          </cell>
          <cell r="J17">
            <v>-1019.65</v>
          </cell>
          <cell r="L17" t="str">
            <v>Reverse Discount DA</v>
          </cell>
          <cell r="M17" t="str">
            <v>USD</v>
          </cell>
          <cell r="N17" t="str">
            <v>CRRNT</v>
          </cell>
          <cell r="O17">
            <v>1</v>
          </cell>
          <cell r="P17">
            <v>-1019.65</v>
          </cell>
        </row>
        <row r="18">
          <cell r="B18" t="str">
            <v>SESRP</v>
          </cell>
          <cell r="C18" t="str">
            <v>297000</v>
          </cell>
          <cell r="D18">
            <v>1868900</v>
          </cell>
          <cell r="E18" t="str">
            <v>000</v>
          </cell>
          <cell r="F18" t="str">
            <v>00000000</v>
          </cell>
          <cell r="G18" t="str">
            <v>0000</v>
          </cell>
          <cell r="H18" t="str">
            <v>0000</v>
          </cell>
          <cell r="J18">
            <v>1019.65</v>
          </cell>
          <cell r="L18" t="str">
            <v>Reverse Discount DA</v>
          </cell>
          <cell r="M18" t="str">
            <v>USD</v>
          </cell>
          <cell r="N18" t="str">
            <v>CRRNT</v>
          </cell>
          <cell r="O18">
            <v>1</v>
          </cell>
          <cell r="P18">
            <v>1019.65</v>
          </cell>
        </row>
        <row r="19">
          <cell r="B19" t="str">
            <v>TRN</v>
          </cell>
          <cell r="C19" t="str">
            <v>571900</v>
          </cell>
          <cell r="D19">
            <v>1430100</v>
          </cell>
          <cell r="E19" t="str">
            <v>000</v>
          </cell>
          <cell r="F19" t="str">
            <v>00000000</v>
          </cell>
          <cell r="G19" t="str">
            <v>0000</v>
          </cell>
          <cell r="H19" t="str">
            <v>0000</v>
          </cell>
          <cell r="J19">
            <v>0</v>
          </cell>
          <cell r="L19" t="str">
            <v>Reverse Discount DA</v>
          </cell>
          <cell r="M19" t="str">
            <v>USD</v>
          </cell>
          <cell r="N19" t="str">
            <v>CRRNT</v>
          </cell>
          <cell r="O19">
            <v>1</v>
          </cell>
          <cell r="P19">
            <v>0</v>
          </cell>
        </row>
        <row r="20">
          <cell r="B20" t="str">
            <v>TRN</v>
          </cell>
          <cell r="C20" t="str">
            <v>571900</v>
          </cell>
          <cell r="D20">
            <v>1868900</v>
          </cell>
          <cell r="E20" t="str">
            <v>000</v>
          </cell>
          <cell r="F20" t="str">
            <v>00000000</v>
          </cell>
          <cell r="G20" t="str">
            <v>0000</v>
          </cell>
          <cell r="H20" t="str">
            <v>0000</v>
          </cell>
          <cell r="J20">
            <v>0</v>
          </cell>
          <cell r="L20" t="str">
            <v>Reverse Discount DA</v>
          </cell>
          <cell r="M20" t="str">
            <v>USD</v>
          </cell>
          <cell r="N20" t="str">
            <v>CRRNT</v>
          </cell>
          <cell r="O20">
            <v>1</v>
          </cell>
          <cell r="P20">
            <v>0</v>
          </cell>
        </row>
        <row r="21">
          <cell r="B21" t="str">
            <v>LSP</v>
          </cell>
          <cell r="C21" t="str">
            <v>101090</v>
          </cell>
          <cell r="D21">
            <v>9030001</v>
          </cell>
          <cell r="E21" t="str">
            <v>056</v>
          </cell>
          <cell r="F21" t="str">
            <v>ARFEELSP</v>
          </cell>
          <cell r="G21" t="str">
            <v>0000</v>
          </cell>
          <cell r="H21" t="str">
            <v>0000</v>
          </cell>
          <cell r="I21" t="str">
            <v>ERINC</v>
          </cell>
          <cell r="J21">
            <v>0</v>
          </cell>
          <cell r="L21" t="str">
            <v>Record Current Month SAR</v>
          </cell>
          <cell r="M21" t="str">
            <v>USD</v>
          </cell>
          <cell r="N21" t="str">
            <v>CRRNT</v>
          </cell>
          <cell r="O21">
            <v>1</v>
          </cell>
          <cell r="P21">
            <v>0</v>
          </cell>
        </row>
        <row r="22">
          <cell r="B22" t="str">
            <v>LSP</v>
          </cell>
          <cell r="C22" t="str">
            <v>101090</v>
          </cell>
          <cell r="D22">
            <v>1868900</v>
          </cell>
          <cell r="E22" t="str">
            <v>000</v>
          </cell>
          <cell r="F22" t="str">
            <v>00000000</v>
          </cell>
          <cell r="G22" t="str">
            <v>0000</v>
          </cell>
          <cell r="H22" t="str">
            <v>0000</v>
          </cell>
          <cell r="J22">
            <v>2945715.64</v>
          </cell>
          <cell r="L22" t="str">
            <v>Record Current Month SAR</v>
          </cell>
          <cell r="M22" t="str">
            <v>USD</v>
          </cell>
          <cell r="N22" t="str">
            <v>CRRNT</v>
          </cell>
          <cell r="O22">
            <v>1</v>
          </cell>
          <cell r="P22">
            <v>2945715.64</v>
          </cell>
        </row>
        <row r="23">
          <cell r="B23" t="str">
            <v>LSP</v>
          </cell>
          <cell r="C23" t="str">
            <v>101090</v>
          </cell>
          <cell r="D23">
            <v>1433001</v>
          </cell>
          <cell r="E23" t="str">
            <v>000</v>
          </cell>
          <cell r="F23" t="str">
            <v>00000000</v>
          </cell>
          <cell r="G23" t="str">
            <v>0000</v>
          </cell>
          <cell r="H23" t="str">
            <v>0000</v>
          </cell>
          <cell r="I23" t="str">
            <v>ERINC</v>
          </cell>
          <cell r="J23">
            <v>4549284.3599999994</v>
          </cell>
          <cell r="L23" t="str">
            <v>Record Current Month SAR</v>
          </cell>
          <cell r="M23" t="str">
            <v>USD</v>
          </cell>
          <cell r="N23" t="str">
            <v>CRRNT</v>
          </cell>
          <cell r="O23">
            <v>1</v>
          </cell>
          <cell r="P23">
            <v>4549284.3600000003</v>
          </cell>
        </row>
        <row r="24">
          <cell r="B24" t="str">
            <v>LSP</v>
          </cell>
          <cell r="C24" t="str">
            <v>101090</v>
          </cell>
          <cell r="D24">
            <v>1433000</v>
          </cell>
          <cell r="E24" t="str">
            <v>000</v>
          </cell>
          <cell r="F24" t="str">
            <v>00000000</v>
          </cell>
          <cell r="G24" t="str">
            <v>0000</v>
          </cell>
          <cell r="H24" t="str">
            <v>3000</v>
          </cell>
          <cell r="I24" t="str">
            <v>ERINC</v>
          </cell>
          <cell r="J24">
            <v>-7495000</v>
          </cell>
          <cell r="L24" t="str">
            <v>Record Current Month SAR</v>
          </cell>
          <cell r="M24" t="str">
            <v>USD</v>
          </cell>
          <cell r="N24" t="str">
            <v>CRRNT</v>
          </cell>
          <cell r="O24">
            <v>1</v>
          </cell>
          <cell r="P24">
            <v>-7495000</v>
          </cell>
        </row>
        <row r="25">
          <cell r="B25" t="str">
            <v>ERINC</v>
          </cell>
          <cell r="C25" t="str">
            <v>478000</v>
          </cell>
          <cell r="D25">
            <v>1420000</v>
          </cell>
          <cell r="E25" t="str">
            <v>000</v>
          </cell>
          <cell r="F25" t="str">
            <v>00000000</v>
          </cell>
          <cell r="G25" t="str">
            <v>0000</v>
          </cell>
          <cell r="H25" t="str">
            <v>0000</v>
          </cell>
          <cell r="I25" t="str">
            <v>LSP</v>
          </cell>
          <cell r="J25">
            <v>7495000</v>
          </cell>
          <cell r="L25" t="str">
            <v>Record Current Month SAR</v>
          </cell>
          <cell r="M25" t="str">
            <v>USD</v>
          </cell>
          <cell r="N25" t="str">
            <v>CRRNT</v>
          </cell>
          <cell r="O25">
            <v>1</v>
          </cell>
          <cell r="P25">
            <v>7495000</v>
          </cell>
        </row>
        <row r="26">
          <cell r="B26" t="str">
            <v>ERINC</v>
          </cell>
          <cell r="C26" t="str">
            <v>478000</v>
          </cell>
          <cell r="D26">
            <v>2320700</v>
          </cell>
          <cell r="E26" t="str">
            <v>000</v>
          </cell>
          <cell r="F26" t="str">
            <v>00000000</v>
          </cell>
          <cell r="G26" t="str">
            <v>0000</v>
          </cell>
          <cell r="H26" t="str">
            <v>0000</v>
          </cell>
          <cell r="I26" t="str">
            <v>LSP</v>
          </cell>
          <cell r="J26">
            <v>-4549284.3599999994</v>
          </cell>
          <cell r="L26" t="str">
            <v>Record Current Month SAR</v>
          </cell>
          <cell r="M26" t="str">
            <v>USD</v>
          </cell>
          <cell r="N26" t="str">
            <v>CRRNT</v>
          </cell>
          <cell r="O26">
            <v>1</v>
          </cell>
          <cell r="P26">
            <v>-4549284.3600000003</v>
          </cell>
        </row>
        <row r="27">
          <cell r="B27" t="str">
            <v>ERINC</v>
          </cell>
          <cell r="C27" t="str">
            <v>478000</v>
          </cell>
          <cell r="D27">
            <v>2539000</v>
          </cell>
          <cell r="E27" t="str">
            <v>000</v>
          </cell>
          <cell r="F27" t="str">
            <v>00000000</v>
          </cell>
          <cell r="G27" t="str">
            <v>0000</v>
          </cell>
          <cell r="H27" t="str">
            <v>0000</v>
          </cell>
          <cell r="J27">
            <v>0</v>
          </cell>
          <cell r="L27" t="str">
            <v>Record Current Month SAR</v>
          </cell>
          <cell r="M27" t="str">
            <v>USD</v>
          </cell>
          <cell r="N27" t="str">
            <v>CRRNT</v>
          </cell>
          <cell r="O27">
            <v>1</v>
          </cell>
          <cell r="P27">
            <v>0</v>
          </cell>
        </row>
        <row r="28">
          <cell r="B28" t="str">
            <v>ERINC</v>
          </cell>
          <cell r="C28" t="str">
            <v>478000</v>
          </cell>
          <cell r="D28">
            <v>4570001</v>
          </cell>
          <cell r="E28" t="str">
            <v>046</v>
          </cell>
          <cell r="F28" t="str">
            <v>00000000</v>
          </cell>
          <cell r="G28" t="str">
            <v>0000</v>
          </cell>
          <cell r="H28" t="str">
            <v>0000</v>
          </cell>
          <cell r="I28" t="str">
            <v>LSP</v>
          </cell>
          <cell r="J28">
            <v>0</v>
          </cell>
          <cell r="L28" t="str">
            <v>Record Current Month SAR</v>
          </cell>
          <cell r="M28" t="str">
            <v>USD</v>
          </cell>
          <cell r="N28" t="str">
            <v>CRRNT</v>
          </cell>
          <cell r="O28">
            <v>1</v>
          </cell>
          <cell r="P28">
            <v>0</v>
          </cell>
        </row>
        <row r="29">
          <cell r="B29" t="str">
            <v>LSGD</v>
          </cell>
          <cell r="C29" t="str">
            <v>140090</v>
          </cell>
          <cell r="D29">
            <v>9030001</v>
          </cell>
          <cell r="E29" t="str">
            <v>056</v>
          </cell>
          <cell r="F29" t="str">
            <v>Z0000995</v>
          </cell>
          <cell r="G29" t="str">
            <v>0000</v>
          </cell>
          <cell r="H29" t="str">
            <v>0000</v>
          </cell>
          <cell r="I29" t="str">
            <v>ERINC</v>
          </cell>
          <cell r="J29">
            <v>0</v>
          </cell>
          <cell r="L29" t="str">
            <v>Record Current Month SAR</v>
          </cell>
          <cell r="M29" t="str">
            <v>USD</v>
          </cell>
          <cell r="N29" t="str">
            <v>CRRNT</v>
          </cell>
          <cell r="O29">
            <v>1</v>
          </cell>
          <cell r="P29">
            <v>0</v>
          </cell>
        </row>
        <row r="30">
          <cell r="B30" t="str">
            <v>LSGD</v>
          </cell>
          <cell r="C30" t="str">
            <v>140090</v>
          </cell>
          <cell r="D30">
            <v>1868900</v>
          </cell>
          <cell r="E30" t="str">
            <v>000</v>
          </cell>
          <cell r="F30" t="str">
            <v>00000000</v>
          </cell>
          <cell r="G30" t="str">
            <v>0000</v>
          </cell>
          <cell r="H30" t="str">
            <v>0000</v>
          </cell>
          <cell r="J30">
            <v>26547599</v>
          </cell>
          <cell r="L30" t="str">
            <v>Record Current Month SAR</v>
          </cell>
          <cell r="M30" t="str">
            <v>USD</v>
          </cell>
          <cell r="N30" t="str">
            <v>CRRNT</v>
          </cell>
          <cell r="O30">
            <v>1</v>
          </cell>
          <cell r="P30">
            <v>26547599</v>
          </cell>
        </row>
        <row r="31">
          <cell r="B31" t="str">
            <v>LSGD</v>
          </cell>
          <cell r="C31" t="str">
            <v>140090</v>
          </cell>
          <cell r="D31">
            <v>1423200</v>
          </cell>
          <cell r="E31" t="str">
            <v>000</v>
          </cell>
          <cell r="F31" t="str">
            <v>00000000</v>
          </cell>
          <cell r="G31" t="str">
            <v>0000</v>
          </cell>
          <cell r="H31" t="str">
            <v>0000</v>
          </cell>
          <cell r="I31" t="str">
            <v>ERINC</v>
          </cell>
          <cell r="J31">
            <v>40999401</v>
          </cell>
          <cell r="L31" t="str">
            <v>Record Current Month SAR</v>
          </cell>
          <cell r="M31" t="str">
            <v>USD</v>
          </cell>
          <cell r="N31" t="str">
            <v>CRRNT</v>
          </cell>
          <cell r="O31">
            <v>1</v>
          </cell>
          <cell r="P31">
            <v>40999401</v>
          </cell>
        </row>
        <row r="32">
          <cell r="B32" t="str">
            <v>LSGD</v>
          </cell>
          <cell r="C32" t="str">
            <v>140090</v>
          </cell>
          <cell r="D32">
            <v>1423100</v>
          </cell>
          <cell r="E32" t="str">
            <v>000</v>
          </cell>
          <cell r="F32" t="str">
            <v>00000000</v>
          </cell>
          <cell r="G32" t="str">
            <v>0000</v>
          </cell>
          <cell r="H32" t="str">
            <v>0000</v>
          </cell>
          <cell r="I32" t="str">
            <v>ERINC</v>
          </cell>
          <cell r="J32">
            <v>-67547000</v>
          </cell>
          <cell r="L32" t="str">
            <v>Record Current Month SAR</v>
          </cell>
          <cell r="M32" t="str">
            <v>USD</v>
          </cell>
          <cell r="N32" t="str">
            <v>CRRNT</v>
          </cell>
          <cell r="O32">
            <v>1</v>
          </cell>
          <cell r="P32">
            <v>-67547000</v>
          </cell>
        </row>
        <row r="33">
          <cell r="B33" t="str">
            <v>ERINC</v>
          </cell>
          <cell r="C33" t="str">
            <v>478000</v>
          </cell>
          <cell r="D33">
            <v>1420000</v>
          </cell>
          <cell r="E33" t="str">
            <v>000</v>
          </cell>
          <cell r="F33" t="str">
            <v>00000000</v>
          </cell>
          <cell r="G33" t="str">
            <v>0000</v>
          </cell>
          <cell r="H33" t="str">
            <v>0000</v>
          </cell>
          <cell r="I33" t="str">
            <v>LSGD</v>
          </cell>
          <cell r="J33">
            <v>67547000</v>
          </cell>
          <cell r="L33" t="str">
            <v>Record Current Month SAR</v>
          </cell>
          <cell r="M33" t="str">
            <v>USD</v>
          </cell>
          <cell r="N33" t="str">
            <v>CRRNT</v>
          </cell>
          <cell r="O33">
            <v>1</v>
          </cell>
          <cell r="P33">
            <v>67547000</v>
          </cell>
        </row>
        <row r="34">
          <cell r="B34" t="str">
            <v>ERINC</v>
          </cell>
          <cell r="C34" t="str">
            <v>478000</v>
          </cell>
          <cell r="D34">
            <v>2320700</v>
          </cell>
          <cell r="E34" t="str">
            <v>000</v>
          </cell>
          <cell r="F34" t="str">
            <v>00000000</v>
          </cell>
          <cell r="G34" t="str">
            <v>0000</v>
          </cell>
          <cell r="H34" t="str">
            <v>0000</v>
          </cell>
          <cell r="I34" t="str">
            <v>LSGD</v>
          </cell>
          <cell r="J34">
            <v>-40999401</v>
          </cell>
          <cell r="L34" t="str">
            <v>Record Current Month SAR</v>
          </cell>
          <cell r="M34" t="str">
            <v>USD</v>
          </cell>
          <cell r="N34" t="str">
            <v>CRRNT</v>
          </cell>
          <cell r="O34">
            <v>1</v>
          </cell>
          <cell r="P34">
            <v>-40999401</v>
          </cell>
        </row>
        <row r="35">
          <cell r="B35" t="str">
            <v>ERINC</v>
          </cell>
          <cell r="C35" t="str">
            <v>478000</v>
          </cell>
          <cell r="D35">
            <v>2539000</v>
          </cell>
          <cell r="E35" t="str">
            <v>000</v>
          </cell>
          <cell r="F35" t="str">
            <v>00000000</v>
          </cell>
          <cell r="G35" t="str">
            <v>0000</v>
          </cell>
          <cell r="H35" t="str">
            <v>0000</v>
          </cell>
          <cell r="J35">
            <v>0</v>
          </cell>
          <cell r="L35" t="str">
            <v>Record Current Month SAR</v>
          </cell>
          <cell r="M35" t="str">
            <v>USD</v>
          </cell>
          <cell r="N35" t="str">
            <v>CRRNT</v>
          </cell>
          <cell r="O35">
            <v>1</v>
          </cell>
          <cell r="P35">
            <v>0</v>
          </cell>
        </row>
        <row r="36">
          <cell r="B36" t="str">
            <v>ERINC</v>
          </cell>
          <cell r="C36" t="str">
            <v>478000</v>
          </cell>
          <cell r="D36">
            <v>4570001</v>
          </cell>
          <cell r="E36" t="str">
            <v>046</v>
          </cell>
          <cell r="F36" t="str">
            <v>00000000</v>
          </cell>
          <cell r="G36" t="str">
            <v>0000</v>
          </cell>
          <cell r="H36" t="str">
            <v>0000</v>
          </cell>
          <cell r="I36" t="str">
            <v>LSGD</v>
          </cell>
          <cell r="J36">
            <v>0</v>
          </cell>
          <cell r="L36" t="str">
            <v>Record Current Month SAR</v>
          </cell>
          <cell r="M36" t="str">
            <v>USD</v>
          </cell>
          <cell r="N36" t="str">
            <v>CRRNT</v>
          </cell>
          <cell r="O36">
            <v>1</v>
          </cell>
          <cell r="P36">
            <v>0</v>
          </cell>
        </row>
        <row r="37">
          <cell r="B37" t="str">
            <v>ELREP</v>
          </cell>
          <cell r="C37" t="str">
            <v>288999</v>
          </cell>
          <cell r="D37" t="str">
            <v>9030001</v>
          </cell>
          <cell r="E37" t="str">
            <v>056</v>
          </cell>
          <cell r="F37" t="str">
            <v>ARFEERET</v>
          </cell>
          <cell r="G37" t="str">
            <v>0000</v>
          </cell>
          <cell r="H37" t="str">
            <v>0000</v>
          </cell>
          <cell r="I37" t="str">
            <v>ERINC</v>
          </cell>
          <cell r="J37" t="e">
            <v>#REF!</v>
          </cell>
          <cell r="L37" t="str">
            <v>Record Current Month SAR</v>
          </cell>
          <cell r="M37" t="str">
            <v>USD</v>
          </cell>
          <cell r="N37" t="str">
            <v>CRRNT</v>
          </cell>
          <cell r="O37">
            <v>1</v>
          </cell>
          <cell r="P37">
            <v>680000</v>
          </cell>
        </row>
        <row r="38">
          <cell r="B38" t="str">
            <v>ELREP</v>
          </cell>
          <cell r="C38" t="str">
            <v>288000</v>
          </cell>
          <cell r="D38">
            <v>1868900</v>
          </cell>
          <cell r="E38" t="str">
            <v>000</v>
          </cell>
          <cell r="F38" t="str">
            <v>00000000</v>
          </cell>
          <cell r="G38" t="str">
            <v>0000</v>
          </cell>
          <cell r="H38" t="str">
            <v>0000</v>
          </cell>
          <cell r="J38" t="e">
            <v>#REF!</v>
          </cell>
          <cell r="L38" t="str">
            <v>Record Current Month SAR</v>
          </cell>
          <cell r="M38" t="str">
            <v>USD</v>
          </cell>
          <cell r="N38" t="str">
            <v>CRRNT</v>
          </cell>
          <cell r="O38">
            <v>1</v>
          </cell>
          <cell r="P38">
            <v>476606504.01999998</v>
          </cell>
        </row>
        <row r="39">
          <cell r="B39" t="str">
            <v>ELREP</v>
          </cell>
          <cell r="C39" t="str">
            <v>288000</v>
          </cell>
          <cell r="D39">
            <v>1423200</v>
          </cell>
          <cell r="E39" t="str">
            <v>000</v>
          </cell>
          <cell r="F39" t="str">
            <v>00000000</v>
          </cell>
          <cell r="G39" t="str">
            <v>0000</v>
          </cell>
          <cell r="H39" t="str">
            <v>0000</v>
          </cell>
          <cell r="I39" t="str">
            <v>ERINC</v>
          </cell>
          <cell r="J39" t="e">
            <v>#REF!</v>
          </cell>
          <cell r="L39" t="str">
            <v>Record Current Month SAR</v>
          </cell>
          <cell r="M39" t="str">
            <v>USD</v>
          </cell>
          <cell r="N39" t="str">
            <v>CRRNT</v>
          </cell>
          <cell r="O39">
            <v>1</v>
          </cell>
          <cell r="P39">
            <v>737108495.98000002</v>
          </cell>
        </row>
        <row r="40">
          <cell r="B40" t="str">
            <v>ELREP</v>
          </cell>
          <cell r="C40" t="str">
            <v>288000</v>
          </cell>
          <cell r="D40">
            <v>1423000</v>
          </cell>
          <cell r="E40" t="str">
            <v>000</v>
          </cell>
          <cell r="F40" t="str">
            <v>00000000</v>
          </cell>
          <cell r="G40" t="str">
            <v>0000</v>
          </cell>
          <cell r="H40" t="str">
            <v>0000</v>
          </cell>
          <cell r="I40" t="str">
            <v>ERINC</v>
          </cell>
          <cell r="J40">
            <v>-1214395000</v>
          </cell>
          <cell r="L40" t="str">
            <v>Record Current Month SAR</v>
          </cell>
          <cell r="M40" t="str">
            <v>USD</v>
          </cell>
          <cell r="N40" t="str">
            <v>CRRNT</v>
          </cell>
          <cell r="O40">
            <v>1</v>
          </cell>
          <cell r="P40">
            <v>-1214395000</v>
          </cell>
        </row>
        <row r="41">
          <cell r="B41" t="str">
            <v>ERINC</v>
          </cell>
          <cell r="C41" t="str">
            <v>478000</v>
          </cell>
          <cell r="D41">
            <v>1420000</v>
          </cell>
          <cell r="E41" t="str">
            <v>000</v>
          </cell>
          <cell r="F41" t="str">
            <v>00000000</v>
          </cell>
          <cell r="G41" t="str">
            <v>0000</v>
          </cell>
          <cell r="H41" t="str">
            <v>0000</v>
          </cell>
          <cell r="I41" t="str">
            <v>ELREP</v>
          </cell>
          <cell r="J41">
            <v>1214395000</v>
          </cell>
          <cell r="L41" t="str">
            <v>Record Current Month SAR</v>
          </cell>
          <cell r="M41" t="str">
            <v>USD</v>
          </cell>
          <cell r="N41" t="str">
            <v>CRRNT</v>
          </cell>
          <cell r="O41">
            <v>1</v>
          </cell>
          <cell r="P41">
            <v>1214395000</v>
          </cell>
        </row>
        <row r="42">
          <cell r="B42" t="str">
            <v>ERINC</v>
          </cell>
          <cell r="C42" t="str">
            <v>478000</v>
          </cell>
          <cell r="D42">
            <v>2320700</v>
          </cell>
          <cell r="E42" t="str">
            <v>000</v>
          </cell>
          <cell r="F42" t="str">
            <v>00000000</v>
          </cell>
          <cell r="G42" t="str">
            <v>0000</v>
          </cell>
          <cell r="H42" t="str">
            <v>0000</v>
          </cell>
          <cell r="I42" t="str">
            <v>ELREP</v>
          </cell>
          <cell r="J42" t="e">
            <v>#REF!</v>
          </cell>
          <cell r="L42" t="str">
            <v>Record Current Month SAR</v>
          </cell>
          <cell r="M42" t="str">
            <v>USD</v>
          </cell>
          <cell r="N42" t="str">
            <v>CRRNT</v>
          </cell>
          <cell r="O42">
            <v>1</v>
          </cell>
          <cell r="P42">
            <v>-737108495.98000002</v>
          </cell>
        </row>
        <row r="43">
          <cell r="B43" t="str">
            <v>ERINC</v>
          </cell>
          <cell r="C43" t="str">
            <v>478000</v>
          </cell>
          <cell r="D43">
            <v>2539000</v>
          </cell>
          <cell r="E43" t="str">
            <v>000</v>
          </cell>
          <cell r="F43" t="str">
            <v>00000000</v>
          </cell>
          <cell r="G43" t="str">
            <v>0000</v>
          </cell>
          <cell r="H43" t="str">
            <v>0000</v>
          </cell>
          <cell r="J43" t="e">
            <v>#REF!</v>
          </cell>
          <cell r="L43" t="str">
            <v>Record Current Month SAR</v>
          </cell>
          <cell r="M43" t="str">
            <v>USD</v>
          </cell>
          <cell r="N43" t="str">
            <v>CRRNT</v>
          </cell>
          <cell r="O43">
            <v>1</v>
          </cell>
          <cell r="P43">
            <v>680000</v>
          </cell>
        </row>
        <row r="44">
          <cell r="B44" t="str">
            <v>ERINC</v>
          </cell>
          <cell r="C44" t="str">
            <v>478000</v>
          </cell>
          <cell r="D44">
            <v>4570001</v>
          </cell>
          <cell r="E44" t="str">
            <v>046</v>
          </cell>
          <cell r="F44" t="str">
            <v>00000000</v>
          </cell>
          <cell r="G44" t="str">
            <v>0000</v>
          </cell>
          <cell r="H44" t="str">
            <v>0000</v>
          </cell>
          <cell r="I44" t="str">
            <v>ELREP</v>
          </cell>
          <cell r="J44" t="e">
            <v>#REF!</v>
          </cell>
          <cell r="L44" t="str">
            <v>Record Current Month SAR</v>
          </cell>
          <cell r="M44" t="str">
            <v>USD</v>
          </cell>
          <cell r="N44" t="str">
            <v>CRRNT</v>
          </cell>
          <cell r="O44">
            <v>1</v>
          </cell>
          <cell r="P44">
            <v>-680000</v>
          </cell>
        </row>
        <row r="45">
          <cell r="B45" t="str">
            <v>ESD</v>
          </cell>
          <cell r="C45" t="str">
            <v>521900</v>
          </cell>
          <cell r="D45" t="str">
            <v>9030001</v>
          </cell>
          <cell r="E45" t="str">
            <v>056</v>
          </cell>
          <cell r="F45" t="str">
            <v>00002800</v>
          </cell>
          <cell r="G45" t="str">
            <v>0000</v>
          </cell>
          <cell r="H45" t="str">
            <v>2800</v>
          </cell>
          <cell r="I45" t="str">
            <v>ERINC</v>
          </cell>
          <cell r="J45">
            <v>0</v>
          </cell>
          <cell r="L45" t="str">
            <v>Record Current Month SAR</v>
          </cell>
          <cell r="M45" t="str">
            <v>USD</v>
          </cell>
          <cell r="N45" t="str">
            <v>CRRNT</v>
          </cell>
          <cell r="O45">
            <v>1</v>
          </cell>
          <cell r="P45">
            <v>0</v>
          </cell>
        </row>
        <row r="46">
          <cell r="B46" t="str">
            <v>ESD</v>
          </cell>
          <cell r="C46" t="str">
            <v>521900</v>
          </cell>
          <cell r="D46">
            <v>1868900</v>
          </cell>
          <cell r="E46" t="str">
            <v>000</v>
          </cell>
          <cell r="F46" t="str">
            <v>00000000</v>
          </cell>
          <cell r="G46" t="str">
            <v>0000</v>
          </cell>
          <cell r="H46" t="str">
            <v>0000</v>
          </cell>
          <cell r="J46">
            <v>25815002.07</v>
          </cell>
          <cell r="K46" t="str">
            <v xml:space="preserve">   </v>
          </cell>
          <cell r="L46" t="str">
            <v>Record Current Month SAR</v>
          </cell>
          <cell r="M46" t="str">
            <v>USD</v>
          </cell>
          <cell r="N46" t="str">
            <v>CRRNT</v>
          </cell>
          <cell r="O46">
            <v>1</v>
          </cell>
          <cell r="P46">
            <v>25815002.07</v>
          </cell>
        </row>
        <row r="47">
          <cell r="B47" t="str">
            <v>ESD</v>
          </cell>
          <cell r="C47" t="str">
            <v>521900</v>
          </cell>
          <cell r="D47">
            <v>1423200</v>
          </cell>
          <cell r="E47" t="str">
            <v>000</v>
          </cell>
          <cell r="F47" t="str">
            <v>00000000</v>
          </cell>
          <cell r="G47" t="str">
            <v>0000</v>
          </cell>
          <cell r="H47" t="str">
            <v>0000</v>
          </cell>
          <cell r="I47" t="str">
            <v>ERINC</v>
          </cell>
          <cell r="J47">
            <v>39867997.93</v>
          </cell>
          <cell r="K47" t="str">
            <v xml:space="preserve">   </v>
          </cell>
          <cell r="L47" t="str">
            <v>Record Current Month SAR</v>
          </cell>
          <cell r="M47" t="str">
            <v>USD</v>
          </cell>
          <cell r="N47" t="str">
            <v>CRRNT</v>
          </cell>
          <cell r="O47">
            <v>1</v>
          </cell>
          <cell r="P47">
            <v>39867997.93</v>
          </cell>
        </row>
        <row r="48">
          <cell r="B48" t="str">
            <v>ESD</v>
          </cell>
          <cell r="C48" t="str">
            <v>521900</v>
          </cell>
          <cell r="D48">
            <v>1423000</v>
          </cell>
          <cell r="E48" t="str">
            <v>000</v>
          </cell>
          <cell r="F48" t="str">
            <v>00000000</v>
          </cell>
          <cell r="G48" t="str">
            <v>0000</v>
          </cell>
          <cell r="H48" t="str">
            <v>0000</v>
          </cell>
          <cell r="I48" t="str">
            <v>ERINC</v>
          </cell>
          <cell r="J48">
            <v>-65683000</v>
          </cell>
          <cell r="K48" t="str">
            <v xml:space="preserve">   </v>
          </cell>
          <cell r="L48" t="str">
            <v>Record Current Month SAR</v>
          </cell>
          <cell r="M48" t="str">
            <v>USD</v>
          </cell>
          <cell r="N48" t="str">
            <v>CRRNT</v>
          </cell>
          <cell r="O48">
            <v>1</v>
          </cell>
          <cell r="P48">
            <v>-65683000</v>
          </cell>
        </row>
        <row r="49">
          <cell r="B49" t="str">
            <v>ERINC</v>
          </cell>
          <cell r="C49" t="str">
            <v>478000</v>
          </cell>
          <cell r="D49">
            <v>1420000</v>
          </cell>
          <cell r="E49" t="str">
            <v>000</v>
          </cell>
          <cell r="F49" t="str">
            <v>00000000</v>
          </cell>
          <cell r="G49" t="str">
            <v>0000</v>
          </cell>
          <cell r="H49" t="str">
            <v>0000</v>
          </cell>
          <cell r="I49" t="str">
            <v>ESD</v>
          </cell>
          <cell r="J49">
            <v>65683000</v>
          </cell>
          <cell r="K49" t="str">
            <v xml:space="preserve">   </v>
          </cell>
          <cell r="L49" t="str">
            <v>Record Current Month SAR</v>
          </cell>
          <cell r="M49" t="str">
            <v>USD</v>
          </cell>
          <cell r="N49" t="str">
            <v>CRRNT</v>
          </cell>
          <cell r="O49">
            <v>1</v>
          </cell>
          <cell r="P49">
            <v>65683000</v>
          </cell>
        </row>
        <row r="50">
          <cell r="B50" t="str">
            <v>ERINC</v>
          </cell>
          <cell r="C50" t="str">
            <v>478000</v>
          </cell>
          <cell r="D50">
            <v>2320700</v>
          </cell>
          <cell r="E50" t="str">
            <v>000</v>
          </cell>
          <cell r="F50" t="str">
            <v>00000000</v>
          </cell>
          <cell r="G50" t="str">
            <v>0000</v>
          </cell>
          <cell r="H50" t="str">
            <v>0000</v>
          </cell>
          <cell r="I50" t="str">
            <v>ESD</v>
          </cell>
          <cell r="J50">
            <v>-39867997.93</v>
          </cell>
          <cell r="K50" t="str">
            <v xml:space="preserve">   </v>
          </cell>
          <cell r="L50" t="str">
            <v>Record Current Month SAR</v>
          </cell>
          <cell r="M50" t="str">
            <v>USD</v>
          </cell>
          <cell r="N50" t="str">
            <v>CRRNT</v>
          </cell>
          <cell r="O50">
            <v>1</v>
          </cell>
          <cell r="P50">
            <v>-39867997.93</v>
          </cell>
        </row>
        <row r="51">
          <cell r="B51" t="str">
            <v>ERINC</v>
          </cell>
          <cell r="C51" t="str">
            <v>478000</v>
          </cell>
          <cell r="D51">
            <v>2539000</v>
          </cell>
          <cell r="E51" t="str">
            <v>000</v>
          </cell>
          <cell r="F51" t="str">
            <v>00000000</v>
          </cell>
          <cell r="G51" t="str">
            <v>0000</v>
          </cell>
          <cell r="H51" t="str">
            <v>0000</v>
          </cell>
          <cell r="J51">
            <v>0</v>
          </cell>
          <cell r="K51" t="str">
            <v xml:space="preserve">   </v>
          </cell>
          <cell r="L51" t="str">
            <v>Record Current Month SAR</v>
          </cell>
          <cell r="M51" t="str">
            <v>USD</v>
          </cell>
          <cell r="N51" t="str">
            <v>CRRNT</v>
          </cell>
          <cell r="O51">
            <v>1</v>
          </cell>
          <cell r="P51">
            <v>0</v>
          </cell>
        </row>
        <row r="52">
          <cell r="B52" t="str">
            <v>ERINC</v>
          </cell>
          <cell r="C52" t="str">
            <v>478000</v>
          </cell>
          <cell r="D52">
            <v>4570001</v>
          </cell>
          <cell r="E52" t="str">
            <v>046</v>
          </cell>
          <cell r="F52" t="str">
            <v>00000000</v>
          </cell>
          <cell r="G52" t="str">
            <v>0000</v>
          </cell>
          <cell r="H52" t="str">
            <v>0000</v>
          </cell>
          <cell r="I52" t="str">
            <v>ESD</v>
          </cell>
          <cell r="J52">
            <v>0</v>
          </cell>
          <cell r="K52" t="str">
            <v xml:space="preserve">   </v>
          </cell>
          <cell r="L52" t="str">
            <v>Record Current Month SAR</v>
          </cell>
          <cell r="M52" t="str">
            <v>USD</v>
          </cell>
          <cell r="N52" t="str">
            <v>CRRNT</v>
          </cell>
          <cell r="O52">
            <v>1</v>
          </cell>
          <cell r="P52">
            <v>0</v>
          </cell>
        </row>
        <row r="53">
          <cell r="B53" t="str">
            <v>SESRP</v>
          </cell>
          <cell r="C53" t="str">
            <v>297000</v>
          </cell>
          <cell r="D53" t="str">
            <v>9030001</v>
          </cell>
          <cell r="E53" t="str">
            <v>056</v>
          </cell>
          <cell r="F53" t="str">
            <v>ARFEERET</v>
          </cell>
          <cell r="G53" t="str">
            <v>0000</v>
          </cell>
          <cell r="H53" t="str">
            <v>2800</v>
          </cell>
          <cell r="I53" t="str">
            <v>ERINC</v>
          </cell>
          <cell r="J53" t="e">
            <v>#REF!</v>
          </cell>
          <cell r="L53" t="str">
            <v>Record Current Month SAR</v>
          </cell>
          <cell r="M53" t="str">
            <v>USD</v>
          </cell>
          <cell r="N53" t="str">
            <v>CRRNT</v>
          </cell>
          <cell r="O53">
            <v>1</v>
          </cell>
          <cell r="P53">
            <v>1019.65</v>
          </cell>
        </row>
        <row r="54">
          <cell r="B54" t="str">
            <v>SESRP</v>
          </cell>
          <cell r="C54" t="str">
            <v>297000</v>
          </cell>
          <cell r="D54">
            <v>1868900</v>
          </cell>
          <cell r="E54" t="str">
            <v>000</v>
          </cell>
          <cell r="F54" t="str">
            <v>00000000</v>
          </cell>
          <cell r="G54" t="str">
            <v>0000</v>
          </cell>
          <cell r="H54" t="str">
            <v>0000</v>
          </cell>
          <cell r="J54" t="e">
            <v>#REF!</v>
          </cell>
          <cell r="L54" t="str">
            <v>Record Current Month SAR</v>
          </cell>
          <cell r="M54" t="str">
            <v>USD</v>
          </cell>
          <cell r="N54" t="str">
            <v>CRRNT</v>
          </cell>
          <cell r="O54">
            <v>1</v>
          </cell>
          <cell r="P54">
            <v>4005468.04</v>
          </cell>
        </row>
        <row r="55">
          <cell r="B55" t="str">
            <v>SESRP</v>
          </cell>
          <cell r="C55" t="str">
            <v>297000</v>
          </cell>
          <cell r="D55">
            <v>1423200</v>
          </cell>
          <cell r="E55" t="str">
            <v>000</v>
          </cell>
          <cell r="F55" t="str">
            <v>00000000</v>
          </cell>
          <cell r="G55" t="str">
            <v>0000</v>
          </cell>
          <cell r="H55" t="str">
            <v>0000</v>
          </cell>
          <cell r="I55" t="str">
            <v>ERINC</v>
          </cell>
          <cell r="J55" t="e">
            <v>#REF!</v>
          </cell>
          <cell r="L55" t="str">
            <v>Record Current Month SAR</v>
          </cell>
          <cell r="M55" t="str">
            <v>USD</v>
          </cell>
          <cell r="N55" t="str">
            <v>CRRNT</v>
          </cell>
          <cell r="O55">
            <v>1</v>
          </cell>
          <cell r="P55">
            <v>6187512.3099999996</v>
          </cell>
        </row>
        <row r="56">
          <cell r="B56" t="str">
            <v>SESRP</v>
          </cell>
          <cell r="C56" t="str">
            <v>297000</v>
          </cell>
          <cell r="D56">
            <v>1423000</v>
          </cell>
          <cell r="E56" t="str">
            <v>000</v>
          </cell>
          <cell r="F56" t="str">
            <v>00000000</v>
          </cell>
          <cell r="G56" t="str">
            <v>0000</v>
          </cell>
          <cell r="H56" t="str">
            <v>0000</v>
          </cell>
          <cell r="I56" t="str">
            <v>ERINC</v>
          </cell>
          <cell r="J56">
            <v>-10194000</v>
          </cell>
          <cell r="L56" t="str">
            <v>Record Current Month SAR</v>
          </cell>
          <cell r="M56" t="str">
            <v>USD</v>
          </cell>
          <cell r="N56" t="str">
            <v>CRRNT</v>
          </cell>
          <cell r="O56">
            <v>1</v>
          </cell>
          <cell r="P56">
            <v>-10194000</v>
          </cell>
        </row>
        <row r="57">
          <cell r="B57" t="str">
            <v>ERINC</v>
          </cell>
          <cell r="C57" t="str">
            <v>478000</v>
          </cell>
          <cell r="D57">
            <v>1420000</v>
          </cell>
          <cell r="E57" t="str">
            <v>000</v>
          </cell>
          <cell r="F57" t="str">
            <v>00000000</v>
          </cell>
          <cell r="G57" t="str">
            <v>0000</v>
          </cell>
          <cell r="H57" t="str">
            <v>0000</v>
          </cell>
          <cell r="I57" t="str">
            <v>SESRP</v>
          </cell>
          <cell r="J57">
            <v>10194000</v>
          </cell>
          <cell r="L57" t="str">
            <v>Record Current Month SAR</v>
          </cell>
          <cell r="M57" t="str">
            <v>USD</v>
          </cell>
          <cell r="N57" t="str">
            <v>CRRNT</v>
          </cell>
          <cell r="O57">
            <v>1</v>
          </cell>
          <cell r="P57">
            <v>10194000</v>
          </cell>
        </row>
        <row r="58">
          <cell r="B58" t="str">
            <v>ERINC</v>
          </cell>
          <cell r="C58" t="str">
            <v>478000</v>
          </cell>
          <cell r="D58">
            <v>2320700</v>
          </cell>
          <cell r="E58" t="str">
            <v>000</v>
          </cell>
          <cell r="F58" t="str">
            <v>00000000</v>
          </cell>
          <cell r="G58" t="str">
            <v>0000</v>
          </cell>
          <cell r="H58" t="str">
            <v>0000</v>
          </cell>
          <cell r="I58" t="str">
            <v>SESRP</v>
          </cell>
          <cell r="J58" t="e">
            <v>#REF!</v>
          </cell>
          <cell r="L58" t="str">
            <v>Record Current Month SAR</v>
          </cell>
          <cell r="M58" t="str">
            <v>USD</v>
          </cell>
          <cell r="N58" t="str">
            <v>CRRNT</v>
          </cell>
          <cell r="O58">
            <v>1</v>
          </cell>
          <cell r="P58">
            <v>-6187512.3099999996</v>
          </cell>
        </row>
        <row r="59">
          <cell r="B59" t="str">
            <v>ERINC</v>
          </cell>
          <cell r="C59" t="str">
            <v>478000</v>
          </cell>
          <cell r="D59">
            <v>2539000</v>
          </cell>
          <cell r="E59" t="str">
            <v>000</v>
          </cell>
          <cell r="F59" t="str">
            <v>00000000</v>
          </cell>
          <cell r="G59" t="str">
            <v>0000</v>
          </cell>
          <cell r="H59" t="str">
            <v>0000</v>
          </cell>
          <cell r="J59" t="e">
            <v>#REF!</v>
          </cell>
          <cell r="L59" t="str">
            <v>Record Current Month SAR</v>
          </cell>
          <cell r="M59" t="str">
            <v>USD</v>
          </cell>
          <cell r="N59" t="str">
            <v>CRRNT</v>
          </cell>
          <cell r="O59">
            <v>1</v>
          </cell>
          <cell r="P59">
            <v>1019.65</v>
          </cell>
        </row>
        <row r="60">
          <cell r="B60" t="str">
            <v>ERINC</v>
          </cell>
          <cell r="C60" t="str">
            <v>478000</v>
          </cell>
          <cell r="D60">
            <v>4570001</v>
          </cell>
          <cell r="E60" t="str">
            <v>046</v>
          </cell>
          <cell r="F60" t="str">
            <v>00000000</v>
          </cell>
          <cell r="G60" t="str">
            <v>0000</v>
          </cell>
          <cell r="H60" t="str">
            <v>0000</v>
          </cell>
          <cell r="I60" t="str">
            <v>SESRP</v>
          </cell>
          <cell r="J60" t="e">
            <v>#REF!</v>
          </cell>
          <cell r="L60" t="str">
            <v>Record Current Month SAR</v>
          </cell>
          <cell r="M60" t="str">
            <v>USD</v>
          </cell>
          <cell r="N60" t="str">
            <v>CRRNT</v>
          </cell>
          <cell r="O60">
            <v>1</v>
          </cell>
          <cell r="P60">
            <v>-1019.65</v>
          </cell>
        </row>
        <row r="61">
          <cell r="B61" t="str">
            <v>TRN</v>
          </cell>
          <cell r="C61" t="str">
            <v>571900</v>
          </cell>
          <cell r="D61">
            <v>9030001</v>
          </cell>
          <cell r="E61" t="str">
            <v>056</v>
          </cell>
          <cell r="F61" t="str">
            <v>ARFEETRN</v>
          </cell>
          <cell r="G61" t="str">
            <v>0000</v>
          </cell>
          <cell r="H61" t="str">
            <v>9010</v>
          </cell>
          <cell r="I61" t="str">
            <v>ERINC</v>
          </cell>
          <cell r="J61">
            <v>0</v>
          </cell>
          <cell r="K61" t="str">
            <v xml:space="preserve">   </v>
          </cell>
          <cell r="L61" t="str">
            <v>Record Current Month SAR</v>
          </cell>
          <cell r="M61" t="str">
            <v>USD</v>
          </cell>
          <cell r="N61" t="str">
            <v>CRRNT</v>
          </cell>
          <cell r="O61">
            <v>1</v>
          </cell>
          <cell r="P61">
            <v>0</v>
          </cell>
        </row>
        <row r="62">
          <cell r="B62" t="str">
            <v>TRN</v>
          </cell>
          <cell r="C62" t="str">
            <v>571900</v>
          </cell>
          <cell r="D62">
            <v>1868900</v>
          </cell>
          <cell r="E62" t="str">
            <v>000</v>
          </cell>
          <cell r="F62" t="str">
            <v>00000000</v>
          </cell>
          <cell r="G62" t="str">
            <v>0000</v>
          </cell>
          <cell r="H62" t="str">
            <v>0000</v>
          </cell>
          <cell r="J62">
            <v>3645691.57</v>
          </cell>
          <cell r="K62" t="str">
            <v xml:space="preserve">   </v>
          </cell>
          <cell r="L62" t="str">
            <v>Record Current Month SAR</v>
          </cell>
          <cell r="M62" t="str">
            <v>USD</v>
          </cell>
          <cell r="N62" t="str">
            <v>CRRNT</v>
          </cell>
          <cell r="O62">
            <v>1</v>
          </cell>
          <cell r="P62">
            <v>3645691.57</v>
          </cell>
        </row>
        <row r="63">
          <cell r="B63" t="str">
            <v>TRN</v>
          </cell>
          <cell r="C63" t="str">
            <v>571900</v>
          </cell>
          <cell r="D63">
            <v>1423200</v>
          </cell>
          <cell r="E63" t="str">
            <v>000</v>
          </cell>
          <cell r="F63" t="str">
            <v>00000000</v>
          </cell>
          <cell r="G63" t="str">
            <v>0000</v>
          </cell>
          <cell r="H63" t="str">
            <v>0000</v>
          </cell>
          <cell r="I63" t="str">
            <v>ERINC</v>
          </cell>
          <cell r="J63">
            <v>5630308.4299999997</v>
          </cell>
          <cell r="K63" t="str">
            <v xml:space="preserve">   </v>
          </cell>
          <cell r="L63" t="str">
            <v>Record Current Month SAR</v>
          </cell>
          <cell r="M63" t="str">
            <v>USD</v>
          </cell>
          <cell r="N63" t="str">
            <v>CRRNT</v>
          </cell>
          <cell r="O63">
            <v>1</v>
          </cell>
          <cell r="P63">
            <v>5630308.4299999997</v>
          </cell>
        </row>
        <row r="64">
          <cell r="B64" t="str">
            <v>TRN</v>
          </cell>
          <cell r="C64" t="str">
            <v>571900</v>
          </cell>
          <cell r="D64">
            <v>1423000</v>
          </cell>
          <cell r="E64" t="str">
            <v>000</v>
          </cell>
          <cell r="F64" t="str">
            <v>00000000</v>
          </cell>
          <cell r="G64" t="str">
            <v>0000</v>
          </cell>
          <cell r="H64" t="str">
            <v>0000</v>
          </cell>
          <cell r="I64" t="str">
            <v>ERINC</v>
          </cell>
          <cell r="J64">
            <v>-9276000</v>
          </cell>
          <cell r="K64" t="str">
            <v xml:space="preserve">   </v>
          </cell>
          <cell r="L64" t="str">
            <v>Record Current Month SAR</v>
          </cell>
          <cell r="M64" t="str">
            <v>USD</v>
          </cell>
          <cell r="N64" t="str">
            <v>CRRNT</v>
          </cell>
          <cell r="O64">
            <v>1</v>
          </cell>
          <cell r="P64">
            <v>-9276000</v>
          </cell>
        </row>
        <row r="65">
          <cell r="B65" t="str">
            <v>ERINC</v>
          </cell>
          <cell r="C65" t="str">
            <v>478000</v>
          </cell>
          <cell r="D65">
            <v>1420000</v>
          </cell>
          <cell r="E65" t="str">
            <v>000</v>
          </cell>
          <cell r="F65" t="str">
            <v>00000000</v>
          </cell>
          <cell r="G65" t="str">
            <v>0000</v>
          </cell>
          <cell r="H65" t="str">
            <v>0000</v>
          </cell>
          <cell r="I65" t="str">
            <v>TRN</v>
          </cell>
          <cell r="J65">
            <v>9276000</v>
          </cell>
          <cell r="K65" t="str">
            <v xml:space="preserve">   </v>
          </cell>
          <cell r="L65" t="str">
            <v>Record Current Month SAR</v>
          </cell>
          <cell r="M65" t="str">
            <v>USD</v>
          </cell>
          <cell r="N65" t="str">
            <v>CRRNT</v>
          </cell>
          <cell r="O65">
            <v>1</v>
          </cell>
          <cell r="P65">
            <v>9276000</v>
          </cell>
        </row>
        <row r="66">
          <cell r="B66" t="str">
            <v>ERINC</v>
          </cell>
          <cell r="C66" t="str">
            <v>478000</v>
          </cell>
          <cell r="D66">
            <v>2320700</v>
          </cell>
          <cell r="E66" t="str">
            <v>000</v>
          </cell>
          <cell r="F66" t="str">
            <v>00000000</v>
          </cell>
          <cell r="G66" t="str">
            <v>0000</v>
          </cell>
          <cell r="H66" t="str">
            <v>0000</v>
          </cell>
          <cell r="I66" t="str">
            <v>TRN</v>
          </cell>
          <cell r="J66">
            <v>-5630308.4299999997</v>
          </cell>
          <cell r="K66" t="str">
            <v xml:space="preserve">   </v>
          </cell>
          <cell r="L66" t="str">
            <v>Record Current Month SAR</v>
          </cell>
          <cell r="M66" t="str">
            <v>USD</v>
          </cell>
          <cell r="N66" t="str">
            <v>CRRNT</v>
          </cell>
          <cell r="O66">
            <v>1</v>
          </cell>
          <cell r="P66">
            <v>-5630308.4299999997</v>
          </cell>
        </row>
        <row r="67">
          <cell r="B67" t="str">
            <v>ERINC</v>
          </cell>
          <cell r="C67" t="str">
            <v>478000</v>
          </cell>
          <cell r="D67">
            <v>2539000</v>
          </cell>
          <cell r="E67" t="str">
            <v>000</v>
          </cell>
          <cell r="F67" t="str">
            <v>00000000</v>
          </cell>
          <cell r="G67" t="str">
            <v>0000</v>
          </cell>
          <cell r="H67" t="str">
            <v>0000</v>
          </cell>
          <cell r="J67">
            <v>0</v>
          </cell>
          <cell r="K67" t="str">
            <v xml:space="preserve">   </v>
          </cell>
          <cell r="L67" t="str">
            <v>Record Current Month SAR</v>
          </cell>
          <cell r="M67" t="str">
            <v>USD</v>
          </cell>
          <cell r="N67" t="str">
            <v>CRRNT</v>
          </cell>
          <cell r="O67">
            <v>1</v>
          </cell>
          <cell r="P67">
            <v>0</v>
          </cell>
        </row>
        <row r="68">
          <cell r="B68" t="str">
            <v>ERINC</v>
          </cell>
          <cell r="C68" t="str">
            <v>478000</v>
          </cell>
          <cell r="D68">
            <v>4570001</v>
          </cell>
          <cell r="E68" t="str">
            <v>046</v>
          </cell>
          <cell r="F68" t="str">
            <v>00000000</v>
          </cell>
          <cell r="G68" t="str">
            <v>0000</v>
          </cell>
          <cell r="H68" t="str">
            <v>0000</v>
          </cell>
          <cell r="I68" t="str">
            <v>TRN</v>
          </cell>
          <cell r="J68">
            <v>0</v>
          </cell>
          <cell r="K68" t="str">
            <v xml:space="preserve">   </v>
          </cell>
          <cell r="L68" t="str">
            <v>Record Current Month SAR</v>
          </cell>
          <cell r="M68" t="str">
            <v>USD</v>
          </cell>
          <cell r="N68" t="str">
            <v>CRRNT</v>
          </cell>
          <cell r="O68">
            <v>1</v>
          </cell>
          <cell r="P68">
            <v>0</v>
          </cell>
        </row>
        <row r="69">
          <cell r="B69" t="str">
            <v>LSGD</v>
          </cell>
          <cell r="C69" t="str">
            <v>140090</v>
          </cell>
          <cell r="D69">
            <v>1868900</v>
          </cell>
          <cell r="E69" t="str">
            <v>000</v>
          </cell>
          <cell r="F69" t="str">
            <v>00000000</v>
          </cell>
          <cell r="G69" t="str">
            <v>0000</v>
          </cell>
          <cell r="H69" t="str">
            <v>0000</v>
          </cell>
          <cell r="J69">
            <v>-35984774.740000002</v>
          </cell>
          <cell r="L69" t="str">
            <v>Collection of Prior Month's AR</v>
          </cell>
          <cell r="M69" t="str">
            <v>USD</v>
          </cell>
          <cell r="N69" t="str">
            <v>CRRNT</v>
          </cell>
          <cell r="O69">
            <v>1</v>
          </cell>
          <cell r="P69">
            <v>-35984774.740000002</v>
          </cell>
        </row>
        <row r="70">
          <cell r="B70" t="str">
            <v>LSGD</v>
          </cell>
          <cell r="C70" t="str">
            <v>140090</v>
          </cell>
          <cell r="D70">
            <v>1423200</v>
          </cell>
          <cell r="E70" t="str">
            <v>000</v>
          </cell>
          <cell r="F70" t="str">
            <v>00000000</v>
          </cell>
          <cell r="G70" t="str">
            <v>0000</v>
          </cell>
          <cell r="H70" t="str">
            <v>0000</v>
          </cell>
          <cell r="I70" t="str">
            <v>ERINC</v>
          </cell>
          <cell r="J70">
            <v>-51218225.259999998</v>
          </cell>
          <cell r="L70" t="str">
            <v>Collection of Prior Month's AR</v>
          </cell>
          <cell r="M70" t="str">
            <v>USD</v>
          </cell>
          <cell r="N70" t="str">
            <v>CRRNT</v>
          </cell>
          <cell r="O70">
            <v>1</v>
          </cell>
          <cell r="P70">
            <v>-51218225.259999998</v>
          </cell>
        </row>
        <row r="71">
          <cell r="B71" t="str">
            <v>LSGD</v>
          </cell>
          <cell r="C71" t="str">
            <v>140090</v>
          </cell>
          <cell r="D71">
            <v>1423100</v>
          </cell>
          <cell r="E71" t="str">
            <v>000</v>
          </cell>
          <cell r="F71" t="str">
            <v>00000000</v>
          </cell>
          <cell r="G71" t="str">
            <v>0000</v>
          </cell>
          <cell r="H71" t="str">
            <v>0000</v>
          </cell>
          <cell r="I71" t="str">
            <v>ERINC</v>
          </cell>
          <cell r="J71">
            <v>87203000</v>
          </cell>
          <cell r="L71" t="str">
            <v>Collection of Prior Month's AR</v>
          </cell>
          <cell r="M71" t="str">
            <v>USD</v>
          </cell>
          <cell r="N71" t="str">
            <v>CRRNT</v>
          </cell>
          <cell r="O71">
            <v>1</v>
          </cell>
          <cell r="P71">
            <v>87203000</v>
          </cell>
        </row>
        <row r="72">
          <cell r="B72" t="str">
            <v>ERINC</v>
          </cell>
          <cell r="C72" t="str">
            <v>478000</v>
          </cell>
          <cell r="D72">
            <v>1420000</v>
          </cell>
          <cell r="E72" t="str">
            <v>000</v>
          </cell>
          <cell r="F72" t="str">
            <v>00000000</v>
          </cell>
          <cell r="G72" t="str">
            <v>0000</v>
          </cell>
          <cell r="H72" t="str">
            <v>0000</v>
          </cell>
          <cell r="I72" t="str">
            <v>LSGD</v>
          </cell>
          <cell r="J72">
            <v>-87203000</v>
          </cell>
          <cell r="L72" t="str">
            <v>Collection of Prior Month's AR</v>
          </cell>
          <cell r="M72" t="str">
            <v>USD</v>
          </cell>
          <cell r="N72" t="str">
            <v>CRRNT</v>
          </cell>
          <cell r="O72">
            <v>1</v>
          </cell>
          <cell r="P72">
            <v>-87203000</v>
          </cell>
        </row>
        <row r="73">
          <cell r="B73" t="str">
            <v>ERINC</v>
          </cell>
          <cell r="C73" t="str">
            <v>478000</v>
          </cell>
          <cell r="D73">
            <v>2320700</v>
          </cell>
          <cell r="E73" t="str">
            <v>000</v>
          </cell>
          <cell r="F73" t="str">
            <v>00000000</v>
          </cell>
          <cell r="G73" t="str">
            <v>0000</v>
          </cell>
          <cell r="H73" t="str">
            <v>0000</v>
          </cell>
          <cell r="I73" t="str">
            <v>LSGD</v>
          </cell>
          <cell r="J73">
            <v>51218225.259999998</v>
          </cell>
          <cell r="L73" t="str">
            <v>Collection of Prior Month's AR</v>
          </cell>
          <cell r="M73" t="str">
            <v>USD</v>
          </cell>
          <cell r="N73" t="str">
            <v>CRRNT</v>
          </cell>
          <cell r="O73">
            <v>1</v>
          </cell>
          <cell r="P73">
            <v>51218225.259999998</v>
          </cell>
        </row>
        <row r="74">
          <cell r="B74" t="str">
            <v>LSP</v>
          </cell>
          <cell r="C74" t="str">
            <v>101090</v>
          </cell>
          <cell r="D74">
            <v>1868900</v>
          </cell>
          <cell r="E74" t="str">
            <v>000</v>
          </cell>
          <cell r="F74" t="str">
            <v>00000000</v>
          </cell>
          <cell r="G74" t="str">
            <v>0000</v>
          </cell>
          <cell r="H74" t="str">
            <v>0000</v>
          </cell>
          <cell r="J74">
            <v>-2714033.5</v>
          </cell>
          <cell r="L74" t="str">
            <v>Collection of Prior Month's AR</v>
          </cell>
          <cell r="M74" t="str">
            <v>USD</v>
          </cell>
          <cell r="N74" t="str">
            <v>CRRNT</v>
          </cell>
          <cell r="O74">
            <v>1</v>
          </cell>
          <cell r="P74">
            <v>-2714033.5</v>
          </cell>
        </row>
        <row r="75">
          <cell r="B75" t="str">
            <v>LSP</v>
          </cell>
          <cell r="C75" t="str">
            <v>101090</v>
          </cell>
          <cell r="D75">
            <v>1433001</v>
          </cell>
          <cell r="E75" t="str">
            <v>000</v>
          </cell>
          <cell r="F75" t="str">
            <v>00000000</v>
          </cell>
          <cell r="G75" t="str">
            <v>0000</v>
          </cell>
          <cell r="H75" t="str">
            <v>0000</v>
          </cell>
          <cell r="I75" t="str">
            <v>ERINC</v>
          </cell>
          <cell r="J75">
            <v>-3862966.5</v>
          </cell>
          <cell r="L75" t="str">
            <v>Collection of Prior Month's AR</v>
          </cell>
          <cell r="M75" t="str">
            <v>USD</v>
          </cell>
          <cell r="N75" t="str">
            <v>CRRNT</v>
          </cell>
          <cell r="O75">
            <v>1</v>
          </cell>
          <cell r="P75">
            <v>-3862966.5</v>
          </cell>
        </row>
        <row r="76">
          <cell r="B76" t="str">
            <v>LSP</v>
          </cell>
          <cell r="C76" t="str">
            <v>101090</v>
          </cell>
          <cell r="D76">
            <v>1433000</v>
          </cell>
          <cell r="E76" t="str">
            <v>000</v>
          </cell>
          <cell r="F76" t="str">
            <v>00000000</v>
          </cell>
          <cell r="G76" t="str">
            <v>0000</v>
          </cell>
          <cell r="H76" t="str">
            <v>3000</v>
          </cell>
          <cell r="I76" t="str">
            <v>ERINC</v>
          </cell>
          <cell r="J76">
            <v>6577000</v>
          </cell>
          <cell r="L76" t="str">
            <v>Collection of Prior Month's AR</v>
          </cell>
          <cell r="M76" t="str">
            <v>USD</v>
          </cell>
          <cell r="N76" t="str">
            <v>CRRNT</v>
          </cell>
          <cell r="O76">
            <v>1</v>
          </cell>
          <cell r="P76">
            <v>6577000</v>
          </cell>
        </row>
        <row r="77">
          <cell r="B77" t="str">
            <v>ERINC</v>
          </cell>
          <cell r="C77" t="str">
            <v>478000</v>
          </cell>
          <cell r="D77">
            <v>1420000</v>
          </cell>
          <cell r="E77" t="str">
            <v>000</v>
          </cell>
          <cell r="F77" t="str">
            <v>00000000</v>
          </cell>
          <cell r="G77" t="str">
            <v>0000</v>
          </cell>
          <cell r="H77" t="str">
            <v>0000</v>
          </cell>
          <cell r="I77" t="str">
            <v>LSP</v>
          </cell>
          <cell r="J77">
            <v>-6577000</v>
          </cell>
          <cell r="L77" t="str">
            <v>Collection of Prior Month's AR</v>
          </cell>
          <cell r="M77" t="str">
            <v>USD</v>
          </cell>
          <cell r="N77" t="str">
            <v>CRRNT</v>
          </cell>
          <cell r="O77">
            <v>1</v>
          </cell>
          <cell r="P77">
            <v>-6577000</v>
          </cell>
        </row>
        <row r="78">
          <cell r="B78" t="str">
            <v>ERINC</v>
          </cell>
          <cell r="C78" t="str">
            <v>478000</v>
          </cell>
          <cell r="D78">
            <v>2320700</v>
          </cell>
          <cell r="E78" t="str">
            <v>000</v>
          </cell>
          <cell r="F78" t="str">
            <v>00000000</v>
          </cell>
          <cell r="G78" t="str">
            <v>0000</v>
          </cell>
          <cell r="H78" t="str">
            <v>0000</v>
          </cell>
          <cell r="I78" t="str">
            <v>LSP</v>
          </cell>
          <cell r="J78">
            <v>3862966.5</v>
          </cell>
          <cell r="L78" t="str">
            <v>Collection of Prior Month's AR</v>
          </cell>
          <cell r="M78" t="str">
            <v>USD</v>
          </cell>
          <cell r="N78" t="str">
            <v>CRRNT</v>
          </cell>
          <cell r="O78">
            <v>1</v>
          </cell>
          <cell r="P78">
            <v>3862966.5</v>
          </cell>
        </row>
        <row r="79">
          <cell r="B79" t="str">
            <v>ELREP</v>
          </cell>
          <cell r="C79" t="str">
            <v>288000</v>
          </cell>
          <cell r="D79">
            <v>1868900</v>
          </cell>
          <cell r="E79" t="str">
            <v>000</v>
          </cell>
          <cell r="F79" t="str">
            <v>00000000</v>
          </cell>
          <cell r="G79" t="str">
            <v>0000</v>
          </cell>
          <cell r="H79" t="str">
            <v>0000</v>
          </cell>
          <cell r="J79">
            <v>-467661356.23000002</v>
          </cell>
          <cell r="K79" t="str">
            <v xml:space="preserve">   </v>
          </cell>
          <cell r="L79" t="str">
            <v>Collection of Prior Month's AR</v>
          </cell>
          <cell r="M79" t="str">
            <v>USD</v>
          </cell>
          <cell r="N79" t="str">
            <v>CRRNT</v>
          </cell>
          <cell r="O79">
            <v>1</v>
          </cell>
          <cell r="P79">
            <v>-467661356.23000002</v>
          </cell>
        </row>
        <row r="80">
          <cell r="B80" t="str">
            <v>ELREP</v>
          </cell>
          <cell r="C80" t="str">
            <v>288000</v>
          </cell>
          <cell r="D80">
            <v>1423200</v>
          </cell>
          <cell r="E80" t="str">
            <v>000</v>
          </cell>
          <cell r="F80" t="str">
            <v>00000000</v>
          </cell>
          <cell r="G80" t="str">
            <v>0000</v>
          </cell>
          <cell r="H80" t="str">
            <v>0000</v>
          </cell>
          <cell r="I80" t="str">
            <v>ERINC</v>
          </cell>
          <cell r="J80">
            <v>-665636643.76999998</v>
          </cell>
          <cell r="L80" t="str">
            <v>Collection of Prior Month's AR</v>
          </cell>
          <cell r="M80" t="str">
            <v>USD</v>
          </cell>
          <cell r="N80" t="str">
            <v>CRRNT</v>
          </cell>
          <cell r="O80">
            <v>1</v>
          </cell>
          <cell r="P80">
            <v>-665636643.76999998</v>
          </cell>
        </row>
        <row r="81">
          <cell r="B81" t="str">
            <v>ELREP</v>
          </cell>
          <cell r="C81" t="str">
            <v>288000</v>
          </cell>
          <cell r="D81">
            <v>1423000</v>
          </cell>
          <cell r="E81" t="str">
            <v>000</v>
          </cell>
          <cell r="F81" t="str">
            <v>00000000</v>
          </cell>
          <cell r="G81" t="str">
            <v>0000</v>
          </cell>
          <cell r="H81" t="str">
            <v>0000</v>
          </cell>
          <cell r="I81" t="str">
            <v>ERINC</v>
          </cell>
          <cell r="J81">
            <v>1133298000</v>
          </cell>
          <cell r="K81" t="str">
            <v xml:space="preserve">   </v>
          </cell>
          <cell r="L81" t="str">
            <v>Collection of Prior Month's AR</v>
          </cell>
          <cell r="M81" t="str">
            <v>USD</v>
          </cell>
          <cell r="N81" t="str">
            <v>CRRNT</v>
          </cell>
          <cell r="O81">
            <v>1</v>
          </cell>
          <cell r="P81">
            <v>1133298000</v>
          </cell>
        </row>
        <row r="82">
          <cell r="B82" t="str">
            <v>ERINC</v>
          </cell>
          <cell r="C82" t="str">
            <v>478000</v>
          </cell>
          <cell r="D82">
            <v>1420000</v>
          </cell>
          <cell r="E82" t="str">
            <v>000</v>
          </cell>
          <cell r="F82" t="str">
            <v>00000000</v>
          </cell>
          <cell r="G82" t="str">
            <v>0000</v>
          </cell>
          <cell r="H82" t="str">
            <v>0000</v>
          </cell>
          <cell r="I82" t="str">
            <v>ELREP</v>
          </cell>
          <cell r="J82">
            <v>-1133298000</v>
          </cell>
          <cell r="K82" t="str">
            <v xml:space="preserve">   </v>
          </cell>
          <cell r="L82" t="str">
            <v>Collection of Prior Month's AR</v>
          </cell>
          <cell r="M82" t="str">
            <v>USD</v>
          </cell>
          <cell r="N82" t="str">
            <v>CRRNT</v>
          </cell>
          <cell r="O82">
            <v>1</v>
          </cell>
          <cell r="P82">
            <v>-1133298000</v>
          </cell>
        </row>
        <row r="83">
          <cell r="B83" t="str">
            <v>ERINC</v>
          </cell>
          <cell r="C83" t="str">
            <v>478000</v>
          </cell>
          <cell r="D83">
            <v>2320700</v>
          </cell>
          <cell r="E83" t="str">
            <v>000</v>
          </cell>
          <cell r="F83" t="str">
            <v>00000000</v>
          </cell>
          <cell r="G83" t="str">
            <v>0000</v>
          </cell>
          <cell r="H83" t="str">
            <v>0000</v>
          </cell>
          <cell r="I83" t="str">
            <v>ELREP</v>
          </cell>
          <cell r="J83">
            <v>665636643.76999998</v>
          </cell>
          <cell r="L83" t="str">
            <v>Collection of Prior Month's AR</v>
          </cell>
          <cell r="M83" t="str">
            <v>USD</v>
          </cell>
          <cell r="N83" t="str">
            <v>CRRNT</v>
          </cell>
          <cell r="O83">
            <v>1</v>
          </cell>
          <cell r="P83">
            <v>665636643.76999998</v>
          </cell>
        </row>
        <row r="84">
          <cell r="B84" t="str">
            <v>ESD</v>
          </cell>
          <cell r="C84" t="str">
            <v>521900</v>
          </cell>
          <cell r="D84">
            <v>1868900</v>
          </cell>
          <cell r="E84" t="str">
            <v>000</v>
          </cell>
          <cell r="F84" t="str">
            <v>00000000</v>
          </cell>
          <cell r="G84" t="str">
            <v>0000</v>
          </cell>
          <cell r="H84" t="str">
            <v>0000</v>
          </cell>
          <cell r="J84">
            <v>-25878847.960000001</v>
          </cell>
          <cell r="K84" t="str">
            <v xml:space="preserve">   </v>
          </cell>
          <cell r="L84" t="str">
            <v>Collection of Prior Month's AR</v>
          </cell>
          <cell r="M84" t="str">
            <v>USD</v>
          </cell>
          <cell r="N84" t="str">
            <v>CRRNT</v>
          </cell>
          <cell r="O84">
            <v>1</v>
          </cell>
          <cell r="P84">
            <v>-25878847.960000001</v>
          </cell>
        </row>
        <row r="85">
          <cell r="B85" t="str">
            <v>ESD</v>
          </cell>
          <cell r="C85" t="str">
            <v>521900</v>
          </cell>
          <cell r="D85">
            <v>1423200</v>
          </cell>
          <cell r="E85" t="str">
            <v>000</v>
          </cell>
          <cell r="F85" t="str">
            <v>00000000</v>
          </cell>
          <cell r="G85" t="str">
            <v>0000</v>
          </cell>
          <cell r="H85" t="str">
            <v>0000</v>
          </cell>
          <cell r="I85" t="str">
            <v>ERINC</v>
          </cell>
          <cell r="J85">
            <v>-36834152.039999999</v>
          </cell>
          <cell r="L85" t="str">
            <v>Collection of Prior Month's AR</v>
          </cell>
          <cell r="M85" t="str">
            <v>USD</v>
          </cell>
          <cell r="N85" t="str">
            <v>CRRNT</v>
          </cell>
          <cell r="O85">
            <v>1</v>
          </cell>
          <cell r="P85">
            <v>-36834152.039999999</v>
          </cell>
        </row>
        <row r="86">
          <cell r="B86" t="str">
            <v>ESD</v>
          </cell>
          <cell r="C86" t="str">
            <v>521900</v>
          </cell>
          <cell r="D86">
            <v>1423000</v>
          </cell>
          <cell r="E86" t="str">
            <v>000</v>
          </cell>
          <cell r="F86" t="str">
            <v>00000000</v>
          </cell>
          <cell r="G86" t="str">
            <v>0000</v>
          </cell>
          <cell r="H86" t="str">
            <v>0000</v>
          </cell>
          <cell r="I86" t="str">
            <v>ERINC</v>
          </cell>
          <cell r="J86">
            <v>62713000</v>
          </cell>
          <cell r="K86" t="str">
            <v xml:space="preserve">   </v>
          </cell>
          <cell r="L86" t="str">
            <v>Collection of Prior Month's AR</v>
          </cell>
          <cell r="M86" t="str">
            <v>USD</v>
          </cell>
          <cell r="N86" t="str">
            <v>CRRNT</v>
          </cell>
          <cell r="O86">
            <v>1</v>
          </cell>
          <cell r="P86">
            <v>62713000</v>
          </cell>
        </row>
        <row r="87">
          <cell r="B87" t="str">
            <v>ERINC</v>
          </cell>
          <cell r="C87" t="str">
            <v>478000</v>
          </cell>
          <cell r="D87">
            <v>1420000</v>
          </cell>
          <cell r="E87" t="str">
            <v>000</v>
          </cell>
          <cell r="F87" t="str">
            <v>00000000</v>
          </cell>
          <cell r="G87" t="str">
            <v>0000</v>
          </cell>
          <cell r="H87" t="str">
            <v>0000</v>
          </cell>
          <cell r="I87" t="str">
            <v>ESD</v>
          </cell>
          <cell r="J87">
            <v>-62713000</v>
          </cell>
          <cell r="K87" t="str">
            <v xml:space="preserve">   </v>
          </cell>
          <cell r="L87" t="str">
            <v>Collection of Prior Month's AR</v>
          </cell>
          <cell r="M87" t="str">
            <v>USD</v>
          </cell>
          <cell r="N87" t="str">
            <v>CRRNT</v>
          </cell>
          <cell r="O87">
            <v>1</v>
          </cell>
          <cell r="P87">
            <v>-62713000</v>
          </cell>
        </row>
        <row r="88">
          <cell r="B88" t="str">
            <v>ERINC</v>
          </cell>
          <cell r="C88" t="str">
            <v>478000</v>
          </cell>
          <cell r="D88">
            <v>2320700</v>
          </cell>
          <cell r="E88" t="str">
            <v>000</v>
          </cell>
          <cell r="F88" t="str">
            <v>00000000</v>
          </cell>
          <cell r="G88" t="str">
            <v>0000</v>
          </cell>
          <cell r="H88" t="str">
            <v>0000</v>
          </cell>
          <cell r="I88" t="str">
            <v>ESD</v>
          </cell>
          <cell r="J88">
            <v>36834152.039999999</v>
          </cell>
          <cell r="L88" t="str">
            <v>Collection of Prior Month's AR</v>
          </cell>
          <cell r="M88" t="str">
            <v>USD</v>
          </cell>
          <cell r="N88" t="str">
            <v>CRRNT</v>
          </cell>
          <cell r="O88">
            <v>1</v>
          </cell>
          <cell r="P88">
            <v>36834152.039999999</v>
          </cell>
        </row>
        <row r="89">
          <cell r="B89" t="str">
            <v>SESRP</v>
          </cell>
          <cell r="C89" t="str">
            <v>297000</v>
          </cell>
          <cell r="D89">
            <v>1868900</v>
          </cell>
          <cell r="E89" t="str">
            <v>000</v>
          </cell>
          <cell r="F89" t="str">
            <v>00000000</v>
          </cell>
          <cell r="G89" t="str">
            <v>0000</v>
          </cell>
          <cell r="H89" t="str">
            <v>0000</v>
          </cell>
          <cell r="J89">
            <v>-3615685.2</v>
          </cell>
          <cell r="L89" t="str">
            <v>Collection of Prior Month's AR</v>
          </cell>
          <cell r="M89" t="str">
            <v>USD</v>
          </cell>
          <cell r="N89" t="str">
            <v>CRRNT</v>
          </cell>
          <cell r="O89">
            <v>1</v>
          </cell>
          <cell r="P89">
            <v>-3615685.2</v>
          </cell>
        </row>
        <row r="90">
          <cell r="B90" t="str">
            <v>SESRP</v>
          </cell>
          <cell r="C90" t="str">
            <v>297000</v>
          </cell>
          <cell r="D90">
            <v>1423200</v>
          </cell>
          <cell r="E90" t="str">
            <v>000</v>
          </cell>
          <cell r="F90" t="str">
            <v>00000000</v>
          </cell>
          <cell r="G90" t="str">
            <v>0000</v>
          </cell>
          <cell r="H90" t="str">
            <v>0000</v>
          </cell>
          <cell r="I90" t="str">
            <v>ERINC</v>
          </cell>
          <cell r="J90">
            <v>-5146314.8</v>
          </cell>
          <cell r="L90" t="str">
            <v>Collection of Prior Month's AR</v>
          </cell>
          <cell r="M90" t="str">
            <v>USD</v>
          </cell>
          <cell r="N90" t="str">
            <v>CRRNT</v>
          </cell>
          <cell r="O90">
            <v>1</v>
          </cell>
          <cell r="P90">
            <v>-5146314.8</v>
          </cell>
        </row>
        <row r="91">
          <cell r="B91" t="str">
            <v>SESRP</v>
          </cell>
          <cell r="C91" t="str">
            <v>297000</v>
          </cell>
          <cell r="D91">
            <v>1423000</v>
          </cell>
          <cell r="E91" t="str">
            <v>000</v>
          </cell>
          <cell r="F91" t="str">
            <v>00000000</v>
          </cell>
          <cell r="G91" t="str">
            <v>0000</v>
          </cell>
          <cell r="H91" t="str">
            <v>0000</v>
          </cell>
          <cell r="I91" t="str">
            <v>ERINC</v>
          </cell>
          <cell r="J91">
            <v>8762000</v>
          </cell>
          <cell r="L91" t="str">
            <v>Collection of Prior Month's AR</v>
          </cell>
          <cell r="M91" t="str">
            <v>USD</v>
          </cell>
          <cell r="N91" t="str">
            <v>CRRNT</v>
          </cell>
          <cell r="O91">
            <v>1</v>
          </cell>
          <cell r="P91">
            <v>8762000</v>
          </cell>
        </row>
        <row r="92">
          <cell r="B92" t="str">
            <v>ERINC</v>
          </cell>
          <cell r="C92" t="str">
            <v>478000</v>
          </cell>
          <cell r="D92">
            <v>1420000</v>
          </cell>
          <cell r="E92" t="str">
            <v>000</v>
          </cell>
          <cell r="F92" t="str">
            <v>00000000</v>
          </cell>
          <cell r="G92" t="str">
            <v>0000</v>
          </cell>
          <cell r="H92" t="str">
            <v>0000</v>
          </cell>
          <cell r="I92" t="str">
            <v>SESRP</v>
          </cell>
          <cell r="J92">
            <v>-8762000</v>
          </cell>
          <cell r="L92" t="str">
            <v>Collection of Prior Month's AR</v>
          </cell>
          <cell r="M92" t="str">
            <v>USD</v>
          </cell>
          <cell r="N92" t="str">
            <v>CRRNT</v>
          </cell>
          <cell r="O92">
            <v>1</v>
          </cell>
          <cell r="P92">
            <v>-8762000</v>
          </cell>
        </row>
        <row r="93">
          <cell r="B93" t="str">
            <v>ERINC</v>
          </cell>
          <cell r="C93" t="str">
            <v>478000</v>
          </cell>
          <cell r="D93">
            <v>2320700</v>
          </cell>
          <cell r="E93" t="str">
            <v>000</v>
          </cell>
          <cell r="F93" t="str">
            <v>00000000</v>
          </cell>
          <cell r="G93" t="str">
            <v>0000</v>
          </cell>
          <cell r="H93" t="str">
            <v>0000</v>
          </cell>
          <cell r="I93" t="str">
            <v>SESRP</v>
          </cell>
          <cell r="J93">
            <v>5146314.8</v>
          </cell>
          <cell r="L93" t="str">
            <v>Collection of Prior Month's AR</v>
          </cell>
          <cell r="M93" t="str">
            <v>USD</v>
          </cell>
          <cell r="N93" t="str">
            <v>CRRNT</v>
          </cell>
          <cell r="O93">
            <v>1</v>
          </cell>
          <cell r="P93">
            <v>5146314.8</v>
          </cell>
        </row>
        <row r="94">
          <cell r="B94" t="str">
            <v>TRN</v>
          </cell>
          <cell r="C94" t="str">
            <v>571900</v>
          </cell>
          <cell r="D94">
            <v>1868900</v>
          </cell>
          <cell r="E94" t="str">
            <v>000</v>
          </cell>
          <cell r="F94" t="str">
            <v>00000000</v>
          </cell>
          <cell r="G94" t="str">
            <v>0000</v>
          </cell>
          <cell r="H94" t="str">
            <v>0000</v>
          </cell>
          <cell r="J94">
            <v>-4392302.3600000003</v>
          </cell>
          <cell r="K94" t="str">
            <v xml:space="preserve">   </v>
          </cell>
          <cell r="L94" t="str">
            <v>Collection of Prior Month's AR</v>
          </cell>
          <cell r="M94" t="str">
            <v>USD</v>
          </cell>
          <cell r="N94" t="str">
            <v>CRRNT</v>
          </cell>
          <cell r="O94">
            <v>1</v>
          </cell>
          <cell r="P94">
            <v>-4392302.3600000003</v>
          </cell>
        </row>
        <row r="95">
          <cell r="B95" t="str">
            <v>TRN</v>
          </cell>
          <cell r="C95" t="str">
            <v>571900</v>
          </cell>
          <cell r="D95">
            <v>1423200</v>
          </cell>
          <cell r="E95" t="str">
            <v>000</v>
          </cell>
          <cell r="F95" t="str">
            <v>00000000</v>
          </cell>
          <cell r="G95" t="str">
            <v>0000</v>
          </cell>
          <cell r="H95" t="str">
            <v>0000</v>
          </cell>
          <cell r="I95" t="str">
            <v>ERINC</v>
          </cell>
          <cell r="J95">
            <v>-6251697.6399999997</v>
          </cell>
          <cell r="L95" t="str">
            <v>Collection of Prior Month's AR</v>
          </cell>
          <cell r="M95" t="str">
            <v>USD</v>
          </cell>
          <cell r="N95" t="str">
            <v>CRRNT</v>
          </cell>
          <cell r="O95">
            <v>1</v>
          </cell>
          <cell r="P95">
            <v>-6251697.6399999997</v>
          </cell>
        </row>
        <row r="96">
          <cell r="B96" t="str">
            <v>TRN</v>
          </cell>
          <cell r="C96" t="str">
            <v>571900</v>
          </cell>
          <cell r="D96">
            <v>1423000</v>
          </cell>
          <cell r="E96" t="str">
            <v>000</v>
          </cell>
          <cell r="F96" t="str">
            <v>00000000</v>
          </cell>
          <cell r="G96" t="str">
            <v>0000</v>
          </cell>
          <cell r="H96" t="str">
            <v>0000</v>
          </cell>
          <cell r="I96" t="str">
            <v>ERINC</v>
          </cell>
          <cell r="J96">
            <v>10644000</v>
          </cell>
          <cell r="K96" t="str">
            <v xml:space="preserve">   </v>
          </cell>
          <cell r="L96" t="str">
            <v>Collection of Prior Month's AR</v>
          </cell>
          <cell r="M96" t="str">
            <v>USD</v>
          </cell>
          <cell r="N96" t="str">
            <v>CRRNT</v>
          </cell>
          <cell r="O96">
            <v>1</v>
          </cell>
          <cell r="P96">
            <v>10644000</v>
          </cell>
        </row>
        <row r="97">
          <cell r="B97" t="str">
            <v>ERINC</v>
          </cell>
          <cell r="C97" t="str">
            <v>478000</v>
          </cell>
          <cell r="D97">
            <v>1420000</v>
          </cell>
          <cell r="E97" t="str">
            <v>000</v>
          </cell>
          <cell r="F97" t="str">
            <v>00000000</v>
          </cell>
          <cell r="G97" t="str">
            <v>0000</v>
          </cell>
          <cell r="H97" t="str">
            <v>0000</v>
          </cell>
          <cell r="I97" t="str">
            <v>TRN</v>
          </cell>
          <cell r="J97">
            <v>-10644000</v>
          </cell>
          <cell r="K97" t="str">
            <v xml:space="preserve">   </v>
          </cell>
          <cell r="L97" t="str">
            <v>Collection of Prior Month's AR</v>
          </cell>
          <cell r="M97" t="str">
            <v>USD</v>
          </cell>
          <cell r="N97" t="str">
            <v>CRRNT</v>
          </cell>
          <cell r="O97">
            <v>1</v>
          </cell>
          <cell r="P97">
            <v>-10644000</v>
          </cell>
        </row>
        <row r="98">
          <cell r="B98" t="str">
            <v>ERINC</v>
          </cell>
          <cell r="C98" t="str">
            <v>478000</v>
          </cell>
          <cell r="D98">
            <v>2320700</v>
          </cell>
          <cell r="E98" t="str">
            <v>000</v>
          </cell>
          <cell r="F98" t="str">
            <v>00000000</v>
          </cell>
          <cell r="G98" t="str">
            <v>0000</v>
          </cell>
          <cell r="H98" t="str">
            <v>0000</v>
          </cell>
          <cell r="I98" t="str">
            <v>TRN</v>
          </cell>
          <cell r="J98">
            <v>6251697.6399999997</v>
          </cell>
          <cell r="L98" t="str">
            <v>Collection of Prior Month's AR</v>
          </cell>
          <cell r="M98" t="str">
            <v>USD</v>
          </cell>
          <cell r="N98" t="str">
            <v>CRRNT</v>
          </cell>
          <cell r="O98">
            <v>1</v>
          </cell>
          <cell r="P98">
            <v>6251697.6399999997</v>
          </cell>
        </row>
        <row r="99">
          <cell r="F99" t="str">
            <v xml:space="preserve"> Please make sure there are no Journal Lines below this End of File Marker</v>
          </cell>
        </row>
        <row r="103">
          <cell r="J103" t="e">
            <v>#REF!</v>
          </cell>
        </row>
        <row r="124">
          <cell r="F124" t="str">
            <v xml:space="preserve"> </v>
          </cell>
        </row>
        <row r="125">
          <cell r="M125" t="str">
            <v>USD</v>
          </cell>
          <cell r="N125" t="str">
            <v>CRRNT</v>
          </cell>
          <cell r="O125">
            <v>1</v>
          </cell>
          <cell r="P125">
            <v>230</v>
          </cell>
        </row>
        <row r="126">
          <cell r="M126" t="str">
            <v>USD</v>
          </cell>
          <cell r="N126" t="str">
            <v>CRRNT</v>
          </cell>
          <cell r="O126">
            <v>1</v>
          </cell>
          <cell r="P126">
            <v>-230</v>
          </cell>
        </row>
        <row r="127">
          <cell r="M127" t="str">
            <v>USD</v>
          </cell>
          <cell r="N127" t="str">
            <v>CRRNT</v>
          </cell>
          <cell r="O127">
            <v>1</v>
          </cell>
          <cell r="P127">
            <v>200</v>
          </cell>
        </row>
        <row r="128">
          <cell r="M128" t="str">
            <v>USD</v>
          </cell>
          <cell r="N128" t="str">
            <v>CRRNT</v>
          </cell>
          <cell r="O128">
            <v>1</v>
          </cell>
          <cell r="P128">
            <v>-200</v>
          </cell>
        </row>
        <row r="129">
          <cell r="M129" t="str">
            <v>USD</v>
          </cell>
          <cell r="N129" t="str">
            <v>CRRNT</v>
          </cell>
          <cell r="O129">
            <v>1</v>
          </cell>
          <cell r="P129">
            <v>400</v>
          </cell>
        </row>
        <row r="130">
          <cell r="F130" t="str">
            <v xml:space="preserve"> </v>
          </cell>
        </row>
        <row r="131">
          <cell r="M131" t="str">
            <v>USD</v>
          </cell>
          <cell r="N131" t="str">
            <v>CRRNT</v>
          </cell>
          <cell r="O131">
            <v>1</v>
          </cell>
          <cell r="P131">
            <v>-400</v>
          </cell>
        </row>
        <row r="132">
          <cell r="M132" t="str">
            <v>USD</v>
          </cell>
          <cell r="N132" t="str">
            <v>CRRNT</v>
          </cell>
          <cell r="O132">
            <v>1</v>
          </cell>
          <cell r="P132">
            <v>150</v>
          </cell>
        </row>
        <row r="133">
          <cell r="M133" t="str">
            <v>USD</v>
          </cell>
          <cell r="N133" t="str">
            <v>CRRNT</v>
          </cell>
          <cell r="O133">
            <v>1</v>
          </cell>
          <cell r="P133">
            <v>-150</v>
          </cell>
        </row>
        <row r="134">
          <cell r="F134" t="str">
            <v xml:space="preserve"> </v>
          </cell>
        </row>
        <row r="135">
          <cell r="F135" t="str">
            <v xml:space="preserve"> </v>
          </cell>
        </row>
        <row r="136">
          <cell r="F136" t="str">
            <v xml:space="preserve"> </v>
          </cell>
        </row>
        <row r="137">
          <cell r="F137" t="str">
            <v xml:space="preserve"> </v>
          </cell>
        </row>
        <row r="138">
          <cell r="F138" t="str">
            <v xml:space="preserve"> </v>
          </cell>
        </row>
        <row r="139">
          <cell r="K139" t="str">
            <v xml:space="preserve">   </v>
          </cell>
        </row>
        <row r="140">
          <cell r="K140" t="str">
            <v xml:space="preserve">   </v>
          </cell>
        </row>
        <row r="141">
          <cell r="K141" t="str">
            <v xml:space="preserve">   </v>
          </cell>
        </row>
        <row r="142">
          <cell r="K142" t="str">
            <v xml:space="preserve">   </v>
          </cell>
        </row>
        <row r="143">
          <cell r="K143" t="str">
            <v xml:space="preserve">   </v>
          </cell>
        </row>
        <row r="144">
          <cell r="K144" t="str">
            <v xml:space="preserve">   </v>
          </cell>
        </row>
        <row r="145">
          <cell r="K145" t="str">
            <v xml:space="preserve">   </v>
          </cell>
        </row>
        <row r="146">
          <cell r="K146" t="str">
            <v xml:space="preserve">   </v>
          </cell>
        </row>
        <row r="147">
          <cell r="K147" t="str">
            <v xml:space="preserve">   </v>
          </cell>
        </row>
        <row r="148">
          <cell r="K148" t="str">
            <v xml:space="preserve">   </v>
          </cell>
        </row>
        <row r="149">
          <cell r="K149" t="str">
            <v xml:space="preserve">   </v>
          </cell>
        </row>
        <row r="150">
          <cell r="K150" t="str">
            <v xml:space="preserve">   </v>
          </cell>
        </row>
        <row r="151">
          <cell r="K151" t="str">
            <v xml:space="preserve">   </v>
          </cell>
        </row>
        <row r="152">
          <cell r="K152" t="str">
            <v xml:space="preserve">   </v>
          </cell>
        </row>
        <row r="153">
          <cell r="K153" t="str">
            <v xml:space="preserve">   </v>
          </cell>
        </row>
        <row r="154">
          <cell r="K154" t="str">
            <v xml:space="preserve">   </v>
          </cell>
        </row>
        <row r="155">
          <cell r="K155" t="str">
            <v xml:space="preserve">   </v>
          </cell>
        </row>
        <row r="156">
          <cell r="K156" t="str">
            <v xml:space="preserve">   </v>
          </cell>
        </row>
        <row r="157">
          <cell r="K157" t="str">
            <v xml:space="preserve">   </v>
          </cell>
        </row>
        <row r="158">
          <cell r="K158" t="str">
            <v xml:space="preserve">   </v>
          </cell>
        </row>
        <row r="159">
          <cell r="K159" t="str">
            <v xml:space="preserve">   </v>
          </cell>
        </row>
        <row r="160">
          <cell r="K160" t="str">
            <v xml:space="preserve">   </v>
          </cell>
        </row>
        <row r="161">
          <cell r="K161" t="str">
            <v xml:space="preserve">   </v>
          </cell>
        </row>
        <row r="162">
          <cell r="K162" t="str">
            <v xml:space="preserve">   </v>
          </cell>
        </row>
        <row r="163">
          <cell r="K163" t="str">
            <v xml:space="preserve">   </v>
          </cell>
        </row>
        <row r="164">
          <cell r="K164" t="str">
            <v xml:space="preserve">   </v>
          </cell>
        </row>
        <row r="165">
          <cell r="K165" t="str">
            <v xml:space="preserve">   </v>
          </cell>
        </row>
        <row r="166">
          <cell r="K166" t="str">
            <v xml:space="preserve">   </v>
          </cell>
        </row>
        <row r="167">
          <cell r="K167" t="str">
            <v xml:space="preserve">   </v>
          </cell>
        </row>
        <row r="168">
          <cell r="K168" t="str">
            <v xml:space="preserve">   </v>
          </cell>
        </row>
        <row r="169">
          <cell r="K169" t="str">
            <v xml:space="preserve">   </v>
          </cell>
        </row>
        <row r="170">
          <cell r="K170" t="str">
            <v xml:space="preserve">   </v>
          </cell>
        </row>
        <row r="171">
          <cell r="K171" t="str">
            <v xml:space="preserve">   </v>
          </cell>
        </row>
        <row r="172">
          <cell r="K172" t="str">
            <v xml:space="preserve">   </v>
          </cell>
        </row>
        <row r="173">
          <cell r="K173" t="str">
            <v xml:space="preserve">   </v>
          </cell>
        </row>
        <row r="174">
          <cell r="K174" t="str">
            <v xml:space="preserve">   </v>
          </cell>
        </row>
        <row r="175">
          <cell r="K175" t="str">
            <v xml:space="preserve">   </v>
          </cell>
        </row>
        <row r="176">
          <cell r="K176" t="str">
            <v xml:space="preserve">   </v>
          </cell>
        </row>
        <row r="177">
          <cell r="K177" t="str">
            <v xml:space="preserve">   </v>
          </cell>
        </row>
        <row r="178">
          <cell r="K178" t="str">
            <v xml:space="preserve">   </v>
          </cell>
        </row>
        <row r="179">
          <cell r="K179" t="str">
            <v xml:space="preserve">   </v>
          </cell>
        </row>
        <row r="181">
          <cell r="K181" t="str">
            <v xml:space="preserve"> </v>
          </cell>
        </row>
        <row r="182">
          <cell r="K182" t="str">
            <v xml:space="preserve"> </v>
          </cell>
        </row>
        <row r="183">
          <cell r="K183" t="str">
            <v xml:space="preserve"> </v>
          </cell>
        </row>
        <row r="184">
          <cell r="K184" t="str">
            <v xml:space="preserve"> </v>
          </cell>
        </row>
        <row r="185">
          <cell r="K185" t="str">
            <v xml:space="preserve"> </v>
          </cell>
        </row>
        <row r="186">
          <cell r="K186" t="str">
            <v xml:space="preserve"> </v>
          </cell>
        </row>
        <row r="187">
          <cell r="K187" t="str">
            <v xml:space="preserve"> </v>
          </cell>
        </row>
        <row r="188">
          <cell r="K188" t="str">
            <v xml:space="preserve"> </v>
          </cell>
        </row>
        <row r="189">
          <cell r="K189" t="str">
            <v xml:space="preserve"> </v>
          </cell>
        </row>
        <row r="190">
          <cell r="K190" t="str">
            <v xml:space="preserve"> </v>
          </cell>
        </row>
        <row r="191">
          <cell r="K191" t="str">
            <v xml:space="preserve"> </v>
          </cell>
        </row>
        <row r="192">
          <cell r="K192" t="str">
            <v xml:space="preserve"> </v>
          </cell>
        </row>
        <row r="193">
          <cell r="K193" t="str">
            <v xml:space="preserve"> </v>
          </cell>
        </row>
        <row r="194">
          <cell r="K194" t="str">
            <v xml:space="preserve"> </v>
          </cell>
        </row>
        <row r="195">
          <cell r="K195" t="str">
            <v xml:space="preserve"> </v>
          </cell>
        </row>
        <row r="196">
          <cell r="K196" t="str">
            <v xml:space="preserve"> </v>
          </cell>
        </row>
        <row r="197">
          <cell r="K197" t="str">
            <v xml:space="preserve"> </v>
          </cell>
        </row>
        <row r="198">
          <cell r="K198" t="str">
            <v xml:space="preserve"> </v>
          </cell>
          <cell r="N198" t="str">
            <v xml:space="preserve">     </v>
          </cell>
        </row>
        <row r="199">
          <cell r="K199" t="str">
            <v xml:space="preserve"> </v>
          </cell>
          <cell r="N199" t="str">
            <v xml:space="preserve">     </v>
          </cell>
        </row>
        <row r="200">
          <cell r="K200" t="str">
            <v xml:space="preserve"> </v>
          </cell>
          <cell r="N200" t="str">
            <v xml:space="preserve">     </v>
          </cell>
        </row>
        <row r="201">
          <cell r="K201" t="str">
            <v xml:space="preserve"> </v>
          </cell>
          <cell r="N201" t="str">
            <v xml:space="preserve">     </v>
          </cell>
        </row>
        <row r="202">
          <cell r="K202" t="str">
            <v xml:space="preserve"> </v>
          </cell>
          <cell r="N202" t="str">
            <v xml:space="preserve">     </v>
          </cell>
        </row>
        <row r="203">
          <cell r="K203" t="str">
            <v xml:space="preserve"> </v>
          </cell>
          <cell r="N203" t="str">
            <v xml:space="preserve">     </v>
          </cell>
        </row>
        <row r="204">
          <cell r="K204" t="str">
            <v xml:space="preserve"> </v>
          </cell>
          <cell r="N204" t="str">
            <v xml:space="preserve">     </v>
          </cell>
        </row>
        <row r="205">
          <cell r="K205" t="str">
            <v xml:space="preserve"> </v>
          </cell>
          <cell r="N205" t="str">
            <v xml:space="preserve">     </v>
          </cell>
        </row>
        <row r="206">
          <cell r="K206" t="str">
            <v xml:space="preserve"> </v>
          </cell>
          <cell r="N206" t="str">
            <v xml:space="preserve">     </v>
          </cell>
        </row>
        <row r="207">
          <cell r="K207" t="str">
            <v xml:space="preserve"> </v>
          </cell>
          <cell r="N207" t="str">
            <v xml:space="preserve">     </v>
          </cell>
        </row>
        <row r="208">
          <cell r="K208" t="str">
            <v xml:space="preserve"> </v>
          </cell>
          <cell r="N208" t="str">
            <v xml:space="preserve">     </v>
          </cell>
        </row>
        <row r="209">
          <cell r="K209" t="str">
            <v xml:space="preserve"> </v>
          </cell>
          <cell r="N209" t="str">
            <v xml:space="preserve">     </v>
          </cell>
        </row>
        <row r="210">
          <cell r="K210" t="str">
            <v xml:space="preserve"> </v>
          </cell>
          <cell r="N210" t="str">
            <v xml:space="preserve">     </v>
          </cell>
        </row>
        <row r="211">
          <cell r="K211" t="str">
            <v xml:space="preserve"> </v>
          </cell>
          <cell r="N211" t="str">
            <v xml:space="preserve">     </v>
          </cell>
        </row>
        <row r="212">
          <cell r="K212" t="str">
            <v xml:space="preserve"> </v>
          </cell>
          <cell r="N212" t="str">
            <v xml:space="preserve">     </v>
          </cell>
        </row>
        <row r="213">
          <cell r="K213" t="str">
            <v xml:space="preserve"> </v>
          </cell>
          <cell r="N213" t="str">
            <v xml:space="preserve">     </v>
          </cell>
        </row>
        <row r="214">
          <cell r="K214" t="str">
            <v xml:space="preserve"> </v>
          </cell>
          <cell r="N214" t="str">
            <v xml:space="preserve">     </v>
          </cell>
        </row>
        <row r="215">
          <cell r="K215" t="str">
            <v xml:space="preserve"> </v>
          </cell>
          <cell r="N215" t="str">
            <v xml:space="preserve">     </v>
          </cell>
        </row>
        <row r="216">
          <cell r="K216" t="str">
            <v xml:space="preserve"> </v>
          </cell>
          <cell r="N216" t="str">
            <v xml:space="preserve">     </v>
          </cell>
        </row>
        <row r="217">
          <cell r="K217" t="str">
            <v xml:space="preserve"> </v>
          </cell>
          <cell r="N217" t="str">
            <v xml:space="preserve">     </v>
          </cell>
        </row>
        <row r="218">
          <cell r="K218" t="str">
            <v xml:space="preserve"> </v>
          </cell>
          <cell r="N218" t="str">
            <v xml:space="preserve">     </v>
          </cell>
        </row>
        <row r="219">
          <cell r="K219" t="str">
            <v xml:space="preserve"> </v>
          </cell>
          <cell r="N219" t="str">
            <v xml:space="preserve">     </v>
          </cell>
        </row>
        <row r="220">
          <cell r="K220" t="str">
            <v xml:space="preserve"> </v>
          </cell>
          <cell r="N220" t="str">
            <v xml:space="preserve">     </v>
          </cell>
        </row>
        <row r="221">
          <cell r="K221" t="str">
            <v xml:space="preserve"> </v>
          </cell>
          <cell r="N221" t="str">
            <v xml:space="preserve">     </v>
          </cell>
        </row>
        <row r="222">
          <cell r="K222" t="str">
            <v xml:space="preserve"> </v>
          </cell>
          <cell r="N222" t="str">
            <v xml:space="preserve">     </v>
          </cell>
        </row>
        <row r="223">
          <cell r="K223" t="str">
            <v xml:space="preserve"> </v>
          </cell>
          <cell r="N223" t="str">
            <v xml:space="preserve">     </v>
          </cell>
        </row>
        <row r="224">
          <cell r="K224" t="str">
            <v xml:space="preserve"> </v>
          </cell>
          <cell r="N224" t="str">
            <v xml:space="preserve">     </v>
          </cell>
        </row>
        <row r="225">
          <cell r="K225" t="str">
            <v xml:space="preserve"> </v>
          </cell>
          <cell r="N225" t="str">
            <v xml:space="preserve">     </v>
          </cell>
        </row>
        <row r="226">
          <cell r="K226" t="str">
            <v xml:space="preserve"> </v>
          </cell>
          <cell r="N226" t="str">
            <v xml:space="preserve">     </v>
          </cell>
        </row>
        <row r="227">
          <cell r="K227" t="str">
            <v xml:space="preserve"> </v>
          </cell>
          <cell r="N227" t="str">
            <v xml:space="preserve">     </v>
          </cell>
        </row>
        <row r="228">
          <cell r="K228" t="str">
            <v xml:space="preserve"> </v>
          </cell>
          <cell r="N228" t="str">
            <v xml:space="preserve">     </v>
          </cell>
        </row>
        <row r="229">
          <cell r="K229" t="str">
            <v xml:space="preserve"> </v>
          </cell>
          <cell r="N229" t="str">
            <v xml:space="preserve">     </v>
          </cell>
        </row>
        <row r="230">
          <cell r="K230" t="str">
            <v xml:space="preserve"> </v>
          </cell>
          <cell r="N230" t="str">
            <v xml:space="preserve">     </v>
          </cell>
        </row>
        <row r="231">
          <cell r="K231" t="str">
            <v xml:space="preserve"> </v>
          </cell>
          <cell r="N231" t="str">
            <v xml:space="preserve">     </v>
          </cell>
        </row>
        <row r="232">
          <cell r="K232" t="str">
            <v xml:space="preserve"> </v>
          </cell>
          <cell r="N232" t="str">
            <v xml:space="preserve">     </v>
          </cell>
        </row>
        <row r="233">
          <cell r="K233" t="str">
            <v xml:space="preserve"> </v>
          </cell>
          <cell r="N233" t="str">
            <v xml:space="preserve">     </v>
          </cell>
        </row>
        <row r="234">
          <cell r="K234" t="str">
            <v xml:space="preserve"> </v>
          </cell>
          <cell r="N234" t="str">
            <v xml:space="preserve">     </v>
          </cell>
        </row>
        <row r="235">
          <cell r="K235" t="str">
            <v xml:space="preserve"> </v>
          </cell>
          <cell r="N235" t="str">
            <v xml:space="preserve">     </v>
          </cell>
        </row>
        <row r="236">
          <cell r="K236" t="str">
            <v xml:space="preserve"> </v>
          </cell>
          <cell r="N236" t="str">
            <v xml:space="preserve">     </v>
          </cell>
        </row>
        <row r="237">
          <cell r="K237" t="str">
            <v xml:space="preserve"> </v>
          </cell>
          <cell r="N237" t="str">
            <v xml:space="preserve">     </v>
          </cell>
        </row>
        <row r="238">
          <cell r="K238" t="str">
            <v xml:space="preserve"> </v>
          </cell>
          <cell r="N238" t="str">
            <v xml:space="preserve">     </v>
          </cell>
        </row>
        <row r="239">
          <cell r="K239" t="str">
            <v xml:space="preserve"> </v>
          </cell>
          <cell r="N239" t="str">
            <v xml:space="preserve">     </v>
          </cell>
        </row>
        <row r="240">
          <cell r="K240" t="str">
            <v xml:space="preserve"> </v>
          </cell>
          <cell r="N240" t="str">
            <v xml:space="preserve">     </v>
          </cell>
        </row>
        <row r="241">
          <cell r="K241" t="str">
            <v xml:space="preserve"> </v>
          </cell>
          <cell r="N241" t="str">
            <v xml:space="preserve">     </v>
          </cell>
        </row>
        <row r="242">
          <cell r="K242" t="str">
            <v xml:space="preserve"> </v>
          </cell>
          <cell r="N242" t="str">
            <v xml:space="preserve">     </v>
          </cell>
        </row>
        <row r="243">
          <cell r="K243" t="str">
            <v xml:space="preserve"> </v>
          </cell>
          <cell r="N243" t="str">
            <v xml:space="preserve">     </v>
          </cell>
        </row>
        <row r="244">
          <cell r="K244" t="str">
            <v xml:space="preserve"> </v>
          </cell>
          <cell r="N244" t="str">
            <v xml:space="preserve">     </v>
          </cell>
        </row>
        <row r="245">
          <cell r="K245" t="str">
            <v xml:space="preserve"> </v>
          </cell>
          <cell r="N245" t="str">
            <v xml:space="preserve">     </v>
          </cell>
        </row>
        <row r="246">
          <cell r="K246" t="str">
            <v xml:space="preserve"> </v>
          </cell>
          <cell r="N246" t="str">
            <v xml:space="preserve">     </v>
          </cell>
        </row>
        <row r="247">
          <cell r="K247" t="str">
            <v xml:space="preserve"> </v>
          </cell>
          <cell r="N247" t="str">
            <v xml:space="preserve">     </v>
          </cell>
        </row>
        <row r="248">
          <cell r="K248" t="str">
            <v xml:space="preserve"> </v>
          </cell>
          <cell r="N248" t="str">
            <v xml:space="preserve">     </v>
          </cell>
        </row>
        <row r="249">
          <cell r="K249" t="str">
            <v xml:space="preserve"> </v>
          </cell>
          <cell r="N249" t="str">
            <v xml:space="preserve">     </v>
          </cell>
        </row>
        <row r="250">
          <cell r="K250" t="str">
            <v xml:space="preserve"> </v>
          </cell>
          <cell r="N250" t="str">
            <v xml:space="preserve">     </v>
          </cell>
        </row>
        <row r="251">
          <cell r="K251" t="str">
            <v xml:space="preserve"> </v>
          </cell>
          <cell r="N251" t="str">
            <v xml:space="preserve">     </v>
          </cell>
        </row>
        <row r="252">
          <cell r="K252" t="str">
            <v xml:space="preserve"> </v>
          </cell>
          <cell r="N252" t="str">
            <v xml:space="preserve">     </v>
          </cell>
        </row>
        <row r="253">
          <cell r="K253" t="str">
            <v xml:space="preserve"> </v>
          </cell>
          <cell r="N253" t="str">
            <v xml:space="preserve">     </v>
          </cell>
        </row>
        <row r="254">
          <cell r="K254" t="str">
            <v xml:space="preserve"> </v>
          </cell>
          <cell r="N254" t="str">
            <v xml:space="preserve">     </v>
          </cell>
        </row>
        <row r="255">
          <cell r="K255" t="str">
            <v xml:space="preserve"> </v>
          </cell>
          <cell r="N255" t="str">
            <v xml:space="preserve">     </v>
          </cell>
        </row>
        <row r="256">
          <cell r="K256" t="str">
            <v xml:space="preserve"> </v>
          </cell>
          <cell r="N256" t="str">
            <v xml:space="preserve">     </v>
          </cell>
        </row>
        <row r="257">
          <cell r="K257" t="str">
            <v xml:space="preserve"> </v>
          </cell>
          <cell r="N257" t="str">
            <v xml:space="preserve">     </v>
          </cell>
        </row>
        <row r="258">
          <cell r="K258" t="str">
            <v xml:space="preserve"> </v>
          </cell>
          <cell r="N258" t="str">
            <v xml:space="preserve">     </v>
          </cell>
        </row>
        <row r="259">
          <cell r="K259" t="str">
            <v xml:space="preserve"> </v>
          </cell>
          <cell r="N259" t="str">
            <v xml:space="preserve">     </v>
          </cell>
        </row>
        <row r="260">
          <cell r="K260" t="str">
            <v xml:space="preserve"> </v>
          </cell>
          <cell r="N260" t="str">
            <v xml:space="preserve">     </v>
          </cell>
        </row>
        <row r="261">
          <cell r="K261" t="str">
            <v xml:space="preserve"> </v>
          </cell>
          <cell r="N261" t="str">
            <v xml:space="preserve">     </v>
          </cell>
        </row>
        <row r="262">
          <cell r="K262" t="str">
            <v xml:space="preserve"> </v>
          </cell>
          <cell r="N262" t="str">
            <v xml:space="preserve">     </v>
          </cell>
        </row>
        <row r="263">
          <cell r="K263" t="str">
            <v xml:space="preserve"> </v>
          </cell>
          <cell r="N263" t="str">
            <v xml:space="preserve">     </v>
          </cell>
        </row>
        <row r="264">
          <cell r="K264" t="str">
            <v xml:space="preserve"> </v>
          </cell>
          <cell r="N264" t="str">
            <v xml:space="preserve">     </v>
          </cell>
        </row>
        <row r="265">
          <cell r="K265" t="str">
            <v xml:space="preserve"> </v>
          </cell>
          <cell r="N265" t="str">
            <v xml:space="preserve">     </v>
          </cell>
        </row>
        <row r="266">
          <cell r="K266" t="str">
            <v xml:space="preserve"> </v>
          </cell>
          <cell r="N266" t="str">
            <v xml:space="preserve">     </v>
          </cell>
        </row>
        <row r="267">
          <cell r="K267" t="str">
            <v xml:space="preserve"> </v>
          </cell>
          <cell r="N267" t="str">
            <v xml:space="preserve">     </v>
          </cell>
        </row>
        <row r="268">
          <cell r="K268" t="str">
            <v xml:space="preserve"> </v>
          </cell>
          <cell r="N268" t="str">
            <v xml:space="preserve">     </v>
          </cell>
        </row>
        <row r="269">
          <cell r="K269" t="str">
            <v xml:space="preserve"> </v>
          </cell>
          <cell r="N269" t="str">
            <v xml:space="preserve">     </v>
          </cell>
        </row>
        <row r="270">
          <cell r="K270" t="str">
            <v xml:space="preserve"> </v>
          </cell>
          <cell r="N270" t="str">
            <v xml:space="preserve">     </v>
          </cell>
        </row>
        <row r="271">
          <cell r="K271" t="str">
            <v xml:space="preserve"> </v>
          </cell>
          <cell r="N271" t="str">
            <v xml:space="preserve">     </v>
          </cell>
        </row>
        <row r="272">
          <cell r="K272" t="str">
            <v xml:space="preserve"> </v>
          </cell>
          <cell r="N272" t="str">
            <v xml:space="preserve">     </v>
          </cell>
        </row>
        <row r="273">
          <cell r="K273" t="str">
            <v xml:space="preserve"> </v>
          </cell>
          <cell r="N273" t="str">
            <v xml:space="preserve">     </v>
          </cell>
        </row>
        <row r="274">
          <cell r="K274" t="str">
            <v xml:space="preserve"> </v>
          </cell>
          <cell r="N274" t="str">
            <v xml:space="preserve">     </v>
          </cell>
        </row>
        <row r="275">
          <cell r="K275" t="str">
            <v xml:space="preserve"> </v>
          </cell>
          <cell r="N275" t="str">
            <v xml:space="preserve">     </v>
          </cell>
        </row>
        <row r="276">
          <cell r="K276" t="str">
            <v xml:space="preserve"> </v>
          </cell>
          <cell r="N276" t="str">
            <v xml:space="preserve">     </v>
          </cell>
        </row>
        <row r="277">
          <cell r="K277" t="str">
            <v xml:space="preserve"> </v>
          </cell>
          <cell r="N277" t="str">
            <v xml:space="preserve">     </v>
          </cell>
        </row>
        <row r="278">
          <cell r="K278" t="str">
            <v xml:space="preserve"> </v>
          </cell>
          <cell r="N278" t="str">
            <v xml:space="preserve">     </v>
          </cell>
        </row>
        <row r="279">
          <cell r="K279" t="str">
            <v xml:space="preserve"> </v>
          </cell>
          <cell r="N279" t="str">
            <v xml:space="preserve">     </v>
          </cell>
        </row>
        <row r="280">
          <cell r="K280" t="str">
            <v xml:space="preserve"> </v>
          </cell>
          <cell r="N280" t="str">
            <v xml:space="preserve">     </v>
          </cell>
        </row>
        <row r="281">
          <cell r="K281" t="str">
            <v xml:space="preserve"> </v>
          </cell>
          <cell r="N281" t="str">
            <v xml:space="preserve">     </v>
          </cell>
        </row>
        <row r="282">
          <cell r="K282" t="str">
            <v xml:space="preserve"> </v>
          </cell>
          <cell r="N282" t="str">
            <v xml:space="preserve">     </v>
          </cell>
        </row>
        <row r="283">
          <cell r="K283" t="str">
            <v xml:space="preserve"> </v>
          </cell>
          <cell r="N283" t="str">
            <v xml:space="preserve">     </v>
          </cell>
        </row>
        <row r="284">
          <cell r="K284" t="str">
            <v xml:space="preserve"> </v>
          </cell>
          <cell r="N284" t="str">
            <v xml:space="preserve">     </v>
          </cell>
        </row>
        <row r="285">
          <cell r="K285" t="str">
            <v xml:space="preserve"> </v>
          </cell>
          <cell r="N285" t="str">
            <v xml:space="preserve">     </v>
          </cell>
        </row>
        <row r="286">
          <cell r="K286" t="str">
            <v xml:space="preserve"> </v>
          </cell>
          <cell r="N286" t="str">
            <v xml:space="preserve">     </v>
          </cell>
        </row>
        <row r="287">
          <cell r="K287" t="str">
            <v xml:space="preserve"> </v>
          </cell>
          <cell r="N287" t="str">
            <v xml:space="preserve">     </v>
          </cell>
        </row>
        <row r="288">
          <cell r="K288" t="str">
            <v xml:space="preserve"> </v>
          </cell>
          <cell r="N288" t="str">
            <v xml:space="preserve">     </v>
          </cell>
        </row>
        <row r="289">
          <cell r="K289" t="str">
            <v xml:space="preserve"> </v>
          </cell>
          <cell r="N289" t="str">
            <v xml:space="preserve">     </v>
          </cell>
        </row>
        <row r="290">
          <cell r="K290" t="str">
            <v xml:space="preserve"> </v>
          </cell>
          <cell r="N290" t="str">
            <v xml:space="preserve">     </v>
          </cell>
        </row>
        <row r="291">
          <cell r="K291" t="str">
            <v xml:space="preserve"> </v>
          </cell>
          <cell r="N291" t="str">
            <v xml:space="preserve">     </v>
          </cell>
        </row>
        <row r="292">
          <cell r="K292" t="str">
            <v xml:space="preserve"> </v>
          </cell>
          <cell r="N292" t="str">
            <v xml:space="preserve">     </v>
          </cell>
        </row>
        <row r="293">
          <cell r="K293" t="str">
            <v xml:space="preserve"> </v>
          </cell>
          <cell r="N293" t="str">
            <v xml:space="preserve">     </v>
          </cell>
        </row>
        <row r="294">
          <cell r="K294" t="str">
            <v xml:space="preserve"> </v>
          </cell>
          <cell r="N294" t="str">
            <v xml:space="preserve">     </v>
          </cell>
        </row>
        <row r="295">
          <cell r="K295" t="str">
            <v xml:space="preserve"> </v>
          </cell>
          <cell r="N295" t="str">
            <v xml:space="preserve">     </v>
          </cell>
        </row>
        <row r="296">
          <cell r="K296" t="str">
            <v xml:space="preserve"> </v>
          </cell>
          <cell r="N296" t="str">
            <v xml:space="preserve">     </v>
          </cell>
        </row>
        <row r="297">
          <cell r="K297" t="str">
            <v xml:space="preserve"> </v>
          </cell>
          <cell r="N297" t="str">
            <v xml:space="preserve">     </v>
          </cell>
        </row>
        <row r="298">
          <cell r="K298" t="str">
            <v xml:space="preserve"> </v>
          </cell>
          <cell r="N298" t="str">
            <v xml:space="preserve">     </v>
          </cell>
        </row>
        <row r="299">
          <cell r="K299" t="str">
            <v xml:space="preserve"> </v>
          </cell>
          <cell r="N299" t="str">
            <v xml:space="preserve">     </v>
          </cell>
        </row>
        <row r="300">
          <cell r="K300" t="str">
            <v xml:space="preserve"> </v>
          </cell>
          <cell r="N300" t="str">
            <v xml:space="preserve">     </v>
          </cell>
        </row>
        <row r="301">
          <cell r="K301" t="str">
            <v xml:space="preserve"> </v>
          </cell>
          <cell r="N301" t="str">
            <v xml:space="preserve">     </v>
          </cell>
        </row>
        <row r="302">
          <cell r="K302" t="str">
            <v xml:space="preserve"> </v>
          </cell>
          <cell r="N302" t="str">
            <v xml:space="preserve">     </v>
          </cell>
        </row>
        <row r="303">
          <cell r="K303" t="str">
            <v xml:space="preserve"> </v>
          </cell>
          <cell r="N303" t="str">
            <v xml:space="preserve">     </v>
          </cell>
        </row>
        <row r="304">
          <cell r="K304" t="str">
            <v xml:space="preserve"> </v>
          </cell>
          <cell r="N304" t="str">
            <v xml:space="preserve">     </v>
          </cell>
        </row>
        <row r="305">
          <cell r="K305" t="str">
            <v xml:space="preserve"> </v>
          </cell>
          <cell r="N305" t="str">
            <v xml:space="preserve">     </v>
          </cell>
        </row>
        <row r="306">
          <cell r="K306" t="str">
            <v xml:space="preserve"> </v>
          </cell>
          <cell r="N306" t="str">
            <v xml:space="preserve">     </v>
          </cell>
        </row>
        <row r="307">
          <cell r="K307" t="str">
            <v xml:space="preserve"> </v>
          </cell>
          <cell r="N307" t="str">
            <v xml:space="preserve">     </v>
          </cell>
        </row>
        <row r="308">
          <cell r="K308" t="str">
            <v xml:space="preserve"> </v>
          </cell>
          <cell r="N308" t="str">
            <v xml:space="preserve">     </v>
          </cell>
        </row>
        <row r="309">
          <cell r="K309" t="str">
            <v xml:space="preserve"> </v>
          </cell>
          <cell r="N309" t="str">
            <v xml:space="preserve">     </v>
          </cell>
        </row>
        <row r="310">
          <cell r="K310" t="str">
            <v xml:space="preserve"> </v>
          </cell>
          <cell r="N310" t="str">
            <v xml:space="preserve">     </v>
          </cell>
        </row>
        <row r="311">
          <cell r="K311" t="str">
            <v xml:space="preserve"> </v>
          </cell>
          <cell r="N311" t="str">
            <v xml:space="preserve">     </v>
          </cell>
        </row>
        <row r="312">
          <cell r="K312" t="str">
            <v xml:space="preserve"> </v>
          </cell>
          <cell r="N312" t="str">
            <v xml:space="preserve">     </v>
          </cell>
        </row>
        <row r="313">
          <cell r="K313" t="str">
            <v xml:space="preserve"> </v>
          </cell>
          <cell r="N313" t="str">
            <v xml:space="preserve">     </v>
          </cell>
        </row>
        <row r="314">
          <cell r="K314" t="str">
            <v xml:space="preserve"> </v>
          </cell>
          <cell r="N314" t="str">
            <v xml:space="preserve">     </v>
          </cell>
        </row>
        <row r="315">
          <cell r="K315" t="str">
            <v xml:space="preserve"> </v>
          </cell>
          <cell r="N315" t="str">
            <v xml:space="preserve">     </v>
          </cell>
        </row>
        <row r="316">
          <cell r="K316" t="str">
            <v xml:space="preserve"> </v>
          </cell>
          <cell r="N316" t="str">
            <v xml:space="preserve">     </v>
          </cell>
        </row>
        <row r="317">
          <cell r="K317" t="str">
            <v xml:space="preserve"> </v>
          </cell>
          <cell r="N317" t="str">
            <v xml:space="preserve">     </v>
          </cell>
        </row>
        <row r="318">
          <cell r="K318" t="str">
            <v xml:space="preserve"> </v>
          </cell>
          <cell r="N318" t="str">
            <v xml:space="preserve">     </v>
          </cell>
        </row>
        <row r="319">
          <cell r="K319" t="str">
            <v xml:space="preserve"> </v>
          </cell>
          <cell r="N319" t="str">
            <v xml:space="preserve">     </v>
          </cell>
        </row>
        <row r="320">
          <cell r="K320" t="str">
            <v xml:space="preserve"> </v>
          </cell>
          <cell r="N320" t="str">
            <v xml:space="preserve">     </v>
          </cell>
        </row>
        <row r="321">
          <cell r="K321" t="str">
            <v xml:space="preserve"> </v>
          </cell>
          <cell r="N321" t="str">
            <v xml:space="preserve">     </v>
          </cell>
        </row>
        <row r="322">
          <cell r="K322" t="str">
            <v xml:space="preserve"> </v>
          </cell>
          <cell r="N322" t="str">
            <v xml:space="preserve">     </v>
          </cell>
        </row>
        <row r="323">
          <cell r="K323" t="str">
            <v xml:space="preserve"> </v>
          </cell>
          <cell r="N323" t="str">
            <v xml:space="preserve">     </v>
          </cell>
        </row>
        <row r="324">
          <cell r="K324" t="str">
            <v xml:space="preserve"> </v>
          </cell>
          <cell r="N324" t="str">
            <v xml:space="preserve">     </v>
          </cell>
        </row>
        <row r="325">
          <cell r="K325" t="str">
            <v xml:space="preserve"> </v>
          </cell>
          <cell r="N325" t="str">
            <v xml:space="preserve">     </v>
          </cell>
        </row>
        <row r="326">
          <cell r="K326" t="str">
            <v xml:space="preserve"> </v>
          </cell>
          <cell r="N326" t="str">
            <v xml:space="preserve">     </v>
          </cell>
        </row>
        <row r="327">
          <cell r="K327" t="str">
            <v xml:space="preserve"> </v>
          </cell>
          <cell r="N327" t="str">
            <v xml:space="preserve">     </v>
          </cell>
        </row>
        <row r="328">
          <cell r="K328" t="str">
            <v xml:space="preserve"> </v>
          </cell>
          <cell r="N328" t="str">
            <v xml:space="preserve">     </v>
          </cell>
        </row>
        <row r="329">
          <cell r="K329" t="str">
            <v xml:space="preserve"> </v>
          </cell>
          <cell r="N329" t="str">
            <v xml:space="preserve">     </v>
          </cell>
        </row>
        <row r="330">
          <cell r="K330" t="str">
            <v xml:space="preserve"> </v>
          </cell>
          <cell r="N330" t="str">
            <v xml:space="preserve">     </v>
          </cell>
        </row>
        <row r="331">
          <cell r="K331" t="str">
            <v xml:space="preserve"> </v>
          </cell>
          <cell r="N331" t="str">
            <v xml:space="preserve">     </v>
          </cell>
        </row>
        <row r="332">
          <cell r="K332" t="str">
            <v xml:space="preserve"> </v>
          </cell>
          <cell r="N332" t="str">
            <v xml:space="preserve">     </v>
          </cell>
        </row>
        <row r="333">
          <cell r="K333" t="str">
            <v xml:space="preserve"> </v>
          </cell>
          <cell r="N333" t="str">
            <v xml:space="preserve">     </v>
          </cell>
        </row>
        <row r="334">
          <cell r="K334" t="str">
            <v xml:space="preserve"> </v>
          </cell>
          <cell r="N334" t="str">
            <v xml:space="preserve">     </v>
          </cell>
        </row>
        <row r="335">
          <cell r="K335" t="str">
            <v xml:space="preserve"> </v>
          </cell>
          <cell r="N335" t="str">
            <v xml:space="preserve">     </v>
          </cell>
        </row>
        <row r="336">
          <cell r="K336" t="str">
            <v xml:space="preserve"> </v>
          </cell>
          <cell r="N336" t="str">
            <v xml:space="preserve">     </v>
          </cell>
        </row>
        <row r="337">
          <cell r="K337" t="str">
            <v xml:space="preserve"> </v>
          </cell>
          <cell r="N337" t="str">
            <v xml:space="preserve">     </v>
          </cell>
        </row>
        <row r="338">
          <cell r="K338" t="str">
            <v xml:space="preserve"> </v>
          </cell>
          <cell r="N338" t="str">
            <v xml:space="preserve">     </v>
          </cell>
        </row>
        <row r="339">
          <cell r="K339" t="str">
            <v xml:space="preserve"> </v>
          </cell>
          <cell r="N339" t="str">
            <v xml:space="preserve">     </v>
          </cell>
        </row>
        <row r="340">
          <cell r="K340" t="str">
            <v xml:space="preserve"> </v>
          </cell>
          <cell r="N340" t="str">
            <v xml:space="preserve">     </v>
          </cell>
        </row>
        <row r="341">
          <cell r="K341" t="str">
            <v xml:space="preserve"> </v>
          </cell>
          <cell r="N341" t="str">
            <v xml:space="preserve">     </v>
          </cell>
        </row>
        <row r="342">
          <cell r="K342" t="str">
            <v xml:space="preserve"> </v>
          </cell>
          <cell r="N342" t="str">
            <v xml:space="preserve">     </v>
          </cell>
        </row>
        <row r="343">
          <cell r="K343" t="str">
            <v xml:space="preserve"> </v>
          </cell>
          <cell r="N343" t="str">
            <v xml:space="preserve">     </v>
          </cell>
        </row>
        <row r="344">
          <cell r="K344" t="str">
            <v xml:space="preserve"> </v>
          </cell>
          <cell r="N344" t="str">
            <v xml:space="preserve">     </v>
          </cell>
        </row>
        <row r="345">
          <cell r="K345" t="str">
            <v xml:space="preserve"> </v>
          </cell>
          <cell r="N345" t="str">
            <v xml:space="preserve">     </v>
          </cell>
        </row>
        <row r="346">
          <cell r="K346" t="str">
            <v xml:space="preserve"> </v>
          </cell>
          <cell r="N346" t="str">
            <v xml:space="preserve">     </v>
          </cell>
        </row>
        <row r="347">
          <cell r="K347" t="str">
            <v xml:space="preserve"> </v>
          </cell>
          <cell r="N347" t="str">
            <v xml:space="preserve">     </v>
          </cell>
        </row>
        <row r="348">
          <cell r="K348" t="str">
            <v xml:space="preserve"> </v>
          </cell>
          <cell r="N348" t="str">
            <v xml:space="preserve">     </v>
          </cell>
        </row>
        <row r="349">
          <cell r="K349" t="str">
            <v xml:space="preserve"> </v>
          </cell>
          <cell r="N349" t="str">
            <v xml:space="preserve">     </v>
          </cell>
        </row>
        <row r="350">
          <cell r="K350" t="str">
            <v xml:space="preserve"> </v>
          </cell>
          <cell r="N350" t="str">
            <v xml:space="preserve">     </v>
          </cell>
        </row>
        <row r="351">
          <cell r="K351" t="str">
            <v xml:space="preserve"> </v>
          </cell>
          <cell r="N351" t="str">
            <v xml:space="preserve">     </v>
          </cell>
        </row>
        <row r="352">
          <cell r="K352" t="str">
            <v xml:space="preserve"> </v>
          </cell>
          <cell r="N352" t="str">
            <v xml:space="preserve">     </v>
          </cell>
        </row>
        <row r="353">
          <cell r="K353" t="str">
            <v xml:space="preserve"> </v>
          </cell>
          <cell r="N353" t="str">
            <v xml:space="preserve">     </v>
          </cell>
          <cell r="R353">
            <v>-580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A"/>
      <sheetName val="A-1"/>
      <sheetName val="B"/>
      <sheetName val="B-01"/>
      <sheetName val="B-1.1"/>
      <sheetName val="B-1.2"/>
      <sheetName val="C-1"/>
      <sheetName val="C-2"/>
      <sheetName val="C-3"/>
      <sheetName val="C-3 (Print)"/>
      <sheetName val="C-3.1"/>
      <sheetName val="C-3.2"/>
      <sheetName val="D-1 Rev"/>
      <sheetName val="D-2"/>
      <sheetName val="D-3"/>
      <sheetName val="D-4"/>
      <sheetName val="D-5"/>
      <sheetName val="E"/>
      <sheetName val="E-1"/>
      <sheetName val="E-2"/>
      <sheetName val="E-3"/>
      <sheetName val="E-4"/>
      <sheetName val="E-5"/>
      <sheetName val="E-6"/>
      <sheetName val="E-7"/>
      <sheetName val="E-7.1"/>
      <sheetName val="E-7.2"/>
      <sheetName val="E-8"/>
      <sheetName val="E-9"/>
      <sheetName val="E-10"/>
      <sheetName val="F-1"/>
      <sheetName val="G-1"/>
      <sheetName val="G-2"/>
      <sheetName val="G-3"/>
      <sheetName val="G-3.1"/>
      <sheetName val="G-4"/>
      <sheetName val="G-4.1"/>
      <sheetName val="G-5.14"/>
      <sheetName val="G-5"/>
      <sheetName val="G-5.1"/>
      <sheetName val="G-5.2"/>
      <sheetName val="G-5.3"/>
      <sheetName val="G-5.4"/>
      <sheetName val="G-5.5"/>
      <sheetName val="G-5.6"/>
      <sheetName val="G-5.7"/>
      <sheetName val="G-5.8"/>
      <sheetName val="G-5.9"/>
      <sheetName val="G-5.10"/>
      <sheetName val="G-5.11"/>
      <sheetName val="G-5.12"/>
      <sheetName val="G-5.13"/>
      <sheetName val="G-6"/>
      <sheetName val="G-7"/>
      <sheetName val="G-8"/>
      <sheetName val="H-1"/>
      <sheetName val="H-2"/>
      <sheetName val="I"/>
      <sheetName val="J-1 Page 1"/>
      <sheetName val="J-1 Page 2"/>
      <sheetName val="J-1 Page 2 for Filing"/>
      <sheetName val="J-1 Page 3"/>
      <sheetName val="J-1 Page 4"/>
      <sheetName val="Links"/>
      <sheetName val="WP C-1_1"/>
      <sheetName val="Schedule C-3.1 WP1 Rev"/>
      <sheetName val="Schedule C-3.2 WP1"/>
      <sheetName val="Total CWIP As Allocated"/>
      <sheetName val="Schedule C-1WP not printed"/>
      <sheetName val="WP D-1 1"/>
      <sheetName val="WP D-2 1"/>
      <sheetName val="Schedule D-4 WP1"/>
      <sheetName val="Schedule D-4 WP2"/>
      <sheetName val="Schedule D-4 WP3"/>
      <sheetName val="WP_E-2"/>
      <sheetName val="WP E4"/>
      <sheetName val="WP_E-5"/>
      <sheetName val="E8 Results"/>
      <sheetName val="E8 A"/>
      <sheetName val="E8 A-1"/>
      <sheetName val="E8 A-2"/>
      <sheetName val="E8 A-3"/>
      <sheetName val="E8 A-4"/>
      <sheetName val="E8 A-5"/>
      <sheetName val="E8 B"/>
      <sheetName val="E8 B-1"/>
      <sheetName val="E8 B-1a"/>
      <sheetName val="E8 B-1b"/>
      <sheetName val="E8 B-1b (1)"/>
      <sheetName val="E8 B-1c"/>
      <sheetName val="E8 B-2"/>
      <sheetName val="E8 B-2a"/>
      <sheetName val="E8 B-3"/>
      <sheetName val="E8 B-4"/>
      <sheetName val="E8 B-4a"/>
      <sheetName val="E8 B-4b"/>
      <sheetName val="E8 B-4c"/>
      <sheetName val="E8 B-4c (1)"/>
      <sheetName val="E8 B-5"/>
      <sheetName val="E8 C"/>
      <sheetName val="E8 D"/>
      <sheetName val="E8 F-1c"/>
      <sheetName val="E8 F-2"/>
      <sheetName val="E8 F-3"/>
      <sheetName val="E8 D-1"/>
      <sheetName val="E8 D-2"/>
      <sheetName val="E8 D-3"/>
      <sheetName val="E8 D-4"/>
      <sheetName val="E8 D-5"/>
      <sheetName val="E8 D-6"/>
      <sheetName val="E8 D-7"/>
      <sheetName val="E8 E"/>
      <sheetName val="E8 F"/>
      <sheetName val="E8 F-1"/>
      <sheetName val="E8 F-1a"/>
      <sheetName val="E8 F-1b"/>
      <sheetName val="WP_F-1"/>
      <sheetName val="WP_G-5.1"/>
      <sheetName val="WP_G-5.2"/>
      <sheetName val="WP_G-5.3"/>
      <sheetName val="WP_G-5.4.1"/>
      <sheetName val="WP_G-5.4.2"/>
      <sheetName val="WP_G-5.5"/>
      <sheetName val="WP_G-5.6"/>
      <sheetName val="WP_G-5.7"/>
      <sheetName val="WP_G-5.8_1"/>
      <sheetName val="WP_G-5.8_2"/>
      <sheetName val="WP_G-5.9"/>
      <sheetName val="WP_G-5.10"/>
      <sheetName val="WP_G-5.11"/>
      <sheetName val="WP_G-5.12"/>
      <sheetName val="WP_G-5.13"/>
      <sheetName val="WP_G-5.14.1"/>
      <sheetName val="WP_G-5.14.2"/>
      <sheetName val="WP_G-6.1"/>
      <sheetName val="WP_G-6.2_1"/>
      <sheetName val="WP_G-6.2_2"/>
      <sheetName val="WP_G-6.3"/>
      <sheetName val="WP_G-6.4"/>
      <sheetName val="WP_G-7_1"/>
      <sheetName val="WP_G-7_2"/>
      <sheetName val="WP_G-7_3"/>
      <sheetName val="Income Statement"/>
      <sheetName val="WP_J-1_1"/>
      <sheetName val="ZZ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  <sheetName val="Equipment"/>
      <sheetName val="SitePrep"/>
      <sheetName val="Concrete"/>
      <sheetName val="Pipe"/>
      <sheetName val="Steel"/>
      <sheetName val="Instruments"/>
      <sheetName val="Paint"/>
      <sheetName val="Electrical"/>
      <sheetName val="Insulation"/>
      <sheetName val="SiteDevelopment"/>
      <sheetName val="GeneralConstruction"/>
      <sheetName val="OtherCosts"/>
      <sheetName val="Ductbank&amp;Manholes"/>
      <sheetName val="Steel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I-A"/>
      <sheetName val="I-A-1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2 A&amp;G"/>
      <sheetName val="II-D-3 Payroll"/>
      <sheetName val="II-D-4 Exclusions"/>
      <sheetName val="II-E-1 Dep. Exp."/>
      <sheetName val="II-E-2 Taxes Other"/>
      <sheetName val="II-E-3 FIT"/>
      <sheetName val="II-E-3-Attach"/>
      <sheetName val="II-E-3.11"/>
      <sheetName val="II-E-3.17"/>
      <sheetName val="II-E-3.18"/>
      <sheetName val="II-E-4 Other Expenses"/>
      <sheetName val="II-E-5 Other Revenues"/>
      <sheetName val="II-F Alloc_Data"/>
      <sheetName val="II-F Alloc_Factor"/>
      <sheetName val="II-G"/>
      <sheetName val="II-I-1"/>
      <sheetName val="III-A-1 Wholesale TCOS"/>
      <sheetName val="IV-J-1-Revenue Summary"/>
      <sheetName val="Rate Design Summary"/>
      <sheetName val="Residential"/>
      <sheetName val="Secondary- Small"/>
      <sheetName val="Secondary-Large"/>
      <sheetName val="Primary"/>
      <sheetName val="Transmission"/>
      <sheetName val="Nuclear Decom Fee"/>
      <sheetName val="CTC"/>
      <sheetName val="SCTC"/>
      <sheetName val="TC"/>
      <sheetName val="SBF Fee"/>
      <sheetName val="TCO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5">
          <cell r="E15">
            <v>1</v>
          </cell>
          <cell r="F15">
            <v>2</v>
          </cell>
          <cell r="G15">
            <v>3</v>
          </cell>
          <cell r="H15">
            <v>4</v>
          </cell>
          <cell r="I15">
            <v>5</v>
          </cell>
          <cell r="J15">
            <v>6</v>
          </cell>
          <cell r="K15">
            <v>7</v>
          </cell>
        </row>
        <row r="16">
          <cell r="B16">
            <v>1</v>
          </cell>
          <cell r="C16" t="str">
            <v>Direct Assigned</v>
          </cell>
          <cell r="D16" t="str">
            <v>DA</v>
          </cell>
        </row>
        <row r="17">
          <cell r="B17">
            <v>2</v>
          </cell>
          <cell r="C17" t="str">
            <v>Transmission</v>
          </cell>
          <cell r="D17" t="str">
            <v>TRAN</v>
          </cell>
          <cell r="E17">
            <v>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</v>
          </cell>
        </row>
        <row r="18">
          <cell r="B18">
            <v>3</v>
          </cell>
          <cell r="C18" t="str">
            <v>Distribution</v>
          </cell>
          <cell r="D18" t="str">
            <v>DIST</v>
          </cell>
          <cell r="E18">
            <v>0</v>
          </cell>
          <cell r="F18">
            <v>1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</v>
          </cell>
        </row>
        <row r="19">
          <cell r="B19">
            <v>4</v>
          </cell>
          <cell r="C19" t="str">
            <v>Metering</v>
          </cell>
          <cell r="D19" t="str">
            <v>MET</v>
          </cell>
          <cell r="E19">
            <v>0</v>
          </cell>
          <cell r="F19">
            <v>0</v>
          </cell>
          <cell r="G19">
            <v>1</v>
          </cell>
          <cell r="H19">
            <v>0</v>
          </cell>
          <cell r="I19">
            <v>0</v>
          </cell>
          <cell r="J19">
            <v>0</v>
          </cell>
          <cell r="K19">
            <v>1</v>
          </cell>
        </row>
        <row r="20">
          <cell r="B20">
            <v>5</v>
          </cell>
          <cell r="C20" t="str">
            <v>T-Billing</v>
          </cell>
          <cell r="D20" t="str">
            <v>TD-Bill</v>
          </cell>
          <cell r="E20">
            <v>0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  <cell r="J20">
            <v>0</v>
          </cell>
          <cell r="K20">
            <v>1</v>
          </cell>
        </row>
        <row r="21">
          <cell r="B21">
            <v>6</v>
          </cell>
          <cell r="C21" t="str">
            <v>A-Billing</v>
          </cell>
          <cell r="D21" t="str">
            <v>A-Bill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</v>
          </cell>
          <cell r="J21">
            <v>0</v>
          </cell>
          <cell r="K21">
            <v>1</v>
          </cell>
        </row>
        <row r="22">
          <cell r="B22">
            <v>7</v>
          </cell>
          <cell r="C22" t="str">
            <v>TDCS</v>
          </cell>
          <cell r="D22" t="str">
            <v>TDCS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1</v>
          </cell>
          <cell r="K22">
            <v>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s"/>
      <sheetName val="Summary tables"/>
      <sheetName val="Pass 3"/>
      <sheetName val="Pass 3 (Dennis's Copy)"/>
      <sheetName val="Pivot"/>
      <sheetName val="Sheet1"/>
      <sheetName val="Delta Pivot"/>
    </sheetNames>
    <sheetDataSet>
      <sheetData sheetId="0">
        <row r="2">
          <cell r="A2" t="str">
            <v>Bohlen</v>
          </cell>
          <cell r="B2" t="str">
            <v>1A Safety / Security</v>
          </cell>
        </row>
        <row r="3">
          <cell r="B3" t="str">
            <v>1B Regulatory / Legislative / Contractual</v>
          </cell>
        </row>
        <row r="4">
          <cell r="B4" t="str">
            <v>1C Environmental Compliance</v>
          </cell>
        </row>
        <row r="5">
          <cell r="B5" t="str">
            <v>1D Obligation to Serve</v>
          </cell>
        </row>
        <row r="6">
          <cell r="B6" t="str">
            <v>1E Prevent Imminent Asset / Facility Failure</v>
          </cell>
        </row>
        <row r="7">
          <cell r="B7" t="str">
            <v>1F Storms/Emergency</v>
          </cell>
        </row>
        <row r="8">
          <cell r="B8" t="str">
            <v>1G Capitalized Nuclear Fuel</v>
          </cell>
        </row>
        <row r="9">
          <cell r="B9" t="str">
            <v>2A Transmission System Reliability</v>
          </cell>
        </row>
        <row r="10">
          <cell r="B10" t="str">
            <v>2B Distribution System Reliability</v>
          </cell>
        </row>
        <row r="11">
          <cell r="B11" t="str">
            <v>2C Power Plant</v>
          </cell>
        </row>
        <row r="12">
          <cell r="B12" t="str">
            <v>2D Customer Satisfaction</v>
          </cell>
        </row>
        <row r="13">
          <cell r="B13" t="str">
            <v>2E Cost Efficiency</v>
          </cell>
        </row>
        <row r="14">
          <cell r="B14" t="str">
            <v>2F Strategic</v>
          </cell>
        </row>
        <row r="15">
          <cell r="B15" t="str">
            <v>3A Capitalized E&amp;S</v>
          </cell>
        </row>
        <row r="16">
          <cell r="B16" t="str">
            <v>3B Capitalized Vehicle</v>
          </cell>
        </row>
        <row r="17">
          <cell r="B17" t="str">
            <v>3C Capitalized Warehouse</v>
          </cell>
        </row>
        <row r="18">
          <cell r="B18" t="str">
            <v>3D Capitalized A&amp;G</v>
          </cell>
        </row>
        <row r="19">
          <cell r="B19" t="str">
            <v>3E Capitalized Benefit Costs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 Data"/>
      <sheetName val="200809 bal"/>
      <sheetName val="Tick Marks"/>
      <sheetName val="200809 COR SAL RET"/>
      <sheetName val="g-l act"/>
    </sheetNames>
    <sheetDataSet>
      <sheetData sheetId="0" refreshError="1">
        <row r="1">
          <cell r="A1" t="str">
            <v>EL PASO ELECTRIC COMPANY</v>
          </cell>
        </row>
        <row r="2">
          <cell r="A2" t="str">
            <v>UTILITY PLANT, NET ADDITIONS AND CASH EXPENDED</v>
          </cell>
        </row>
        <row r="3">
          <cell r="A3" t="str">
            <v>CONSOLIDATED BASIS</v>
          </cell>
        </row>
        <row r="4">
          <cell r="A4" t="str">
            <v>FOR THE NINE MONTHS ENDED SEPTEMBER 30, 2008</v>
          </cell>
        </row>
        <row r="5">
          <cell r="A5" t="str">
            <v>(RAP BASIS CASH FLOW SOURCE DATA)</v>
          </cell>
        </row>
        <row r="8">
          <cell r="E8" t="str">
            <v>A</v>
          </cell>
          <cell r="H8" t="str">
            <v>B</v>
          </cell>
          <cell r="K8" t="str">
            <v>C = A - B</v>
          </cell>
        </row>
        <row r="9">
          <cell r="D9" t="str">
            <v>September 2008</v>
          </cell>
          <cell r="G9" t="str">
            <v>December 2007</v>
          </cell>
        </row>
        <row r="10">
          <cell r="D10" t="str">
            <v>Cumulative</v>
          </cell>
          <cell r="G10" t="str">
            <v>Cumulative</v>
          </cell>
          <cell r="J10" t="str">
            <v>September 2008</v>
          </cell>
        </row>
        <row r="11">
          <cell r="D11" t="str">
            <v>Balance</v>
          </cell>
          <cell r="G11" t="str">
            <v>Balance</v>
          </cell>
          <cell r="J11" t="str">
            <v>Year To Date</v>
          </cell>
        </row>
        <row r="13">
          <cell r="B13" t="str">
            <v>101-001 PIS</v>
          </cell>
          <cell r="D13" t="str">
            <v>$</v>
          </cell>
          <cell r="E13">
            <v>2730406633</v>
          </cell>
          <cell r="G13" t="str">
            <v>$</v>
          </cell>
          <cell r="H13">
            <v>2743733598</v>
          </cell>
          <cell r="J13" t="str">
            <v>$</v>
          </cell>
          <cell r="K13">
            <v>-13326965</v>
          </cell>
        </row>
        <row r="14">
          <cell r="B14" t="str">
            <v>106-001 CCNC</v>
          </cell>
          <cell r="E14">
            <v>309105119</v>
          </cell>
          <cell r="H14">
            <v>190901585</v>
          </cell>
          <cell r="K14">
            <v>118203534</v>
          </cell>
        </row>
        <row r="15">
          <cell r="B15" t="str">
            <v>107-001 CWIP</v>
          </cell>
          <cell r="E15">
            <v>203379779</v>
          </cell>
          <cell r="H15">
            <v>186500806</v>
          </cell>
          <cell r="K15">
            <v>16878973</v>
          </cell>
        </row>
        <row r="17">
          <cell r="B17" t="str">
            <v>Net Plant Activity</v>
          </cell>
          <cell r="D17" t="str">
            <v>$</v>
          </cell>
          <cell r="E17">
            <v>3242891531</v>
          </cell>
          <cell r="G17" t="str">
            <v>$</v>
          </cell>
          <cell r="H17">
            <v>3121135989</v>
          </cell>
          <cell r="J17" t="str">
            <v>$</v>
          </cell>
          <cell r="K17">
            <v>121755542</v>
          </cell>
        </row>
        <row r="19">
          <cell r="A19" t="str">
            <v>Add back:  Retirements (101)</v>
          </cell>
          <cell r="K19">
            <v>20488524.510000005</v>
          </cell>
        </row>
        <row r="21">
          <cell r="B21" t="str">
            <v>Net Additions to Utility Plant</v>
          </cell>
          <cell r="K21">
            <v>142244066.50999999</v>
          </cell>
        </row>
        <row r="22">
          <cell r="A22" t="str">
            <v>Less:  Non-Cash Additions and Adjustments:</v>
          </cell>
        </row>
        <row r="23">
          <cell r="C23" t="str">
            <v>Capitalized Interest (net of reversals)</v>
          </cell>
          <cell r="G23" t="str">
            <v>$</v>
          </cell>
          <cell r="H23">
            <v>8785397.5099999998</v>
          </cell>
        </row>
        <row r="24">
          <cell r="C24" t="str">
            <v>CWIP Purchase Accrual Activity</v>
          </cell>
          <cell r="H24">
            <v>471980.87999999995</v>
          </cell>
        </row>
        <row r="25">
          <cell r="C25" t="str">
            <v>CWIP Payroll Accrual Activity (B)</v>
          </cell>
          <cell r="H25">
            <v>215373.56999999998</v>
          </cell>
        </row>
        <row r="26">
          <cell r="C26" t="str">
            <v>ARO Asset Adjustment</v>
          </cell>
          <cell r="H26">
            <v>-8522636</v>
          </cell>
        </row>
        <row r="27">
          <cell r="C27" t="str">
            <v>Transfer of non-utility prop to PIS</v>
          </cell>
          <cell r="H27">
            <v>359401</v>
          </cell>
        </row>
        <row r="28">
          <cell r="C28" t="str">
            <v>Stanton Lease Liability Adjustment</v>
          </cell>
          <cell r="H28">
            <v>-945251.38</v>
          </cell>
          <cell r="K28">
            <v>364266.58000000089</v>
          </cell>
        </row>
        <row r="30">
          <cell r="B30" t="str">
            <v>Net Cash Additions</v>
          </cell>
          <cell r="J30" t="str">
            <v>$</v>
          </cell>
          <cell r="K30">
            <v>141879799.92999998</v>
          </cell>
        </row>
        <row r="32">
          <cell r="A32" t="str">
            <v>Other (108 Activity):</v>
          </cell>
        </row>
        <row r="33">
          <cell r="B33" t="str">
            <v>Salvage</v>
          </cell>
          <cell r="D33" t="str">
            <v>$</v>
          </cell>
          <cell r="E33">
            <v>-647986.20000000007</v>
          </cell>
        </row>
        <row r="34">
          <cell r="B34" t="str">
            <v>Cost of Removal</v>
          </cell>
          <cell r="E34">
            <v>3571967.0399999996</v>
          </cell>
        </row>
        <row r="35">
          <cell r="E35">
            <v>2923980.8399999994</v>
          </cell>
        </row>
        <row r="36">
          <cell r="B36" t="str">
            <v xml:space="preserve">   (including GAAP retirement differences) but includes Reacquired Palo Verde</v>
          </cell>
        </row>
        <row r="37">
          <cell r="A37" t="str">
            <v>Financial Accounting Source Data:</v>
          </cell>
        </row>
        <row r="39">
          <cell r="A39" t="str">
            <v>Cash Additions to Utility Plant</v>
          </cell>
          <cell r="D39" t="str">
            <v>$</v>
          </cell>
          <cell r="E39">
            <v>141879799.92999998</v>
          </cell>
        </row>
        <row r="40">
          <cell r="A40" t="str">
            <v>Non-Cash Additions to Utility Plant</v>
          </cell>
          <cell r="E40">
            <v>364266.58000000089</v>
          </cell>
        </row>
        <row r="42">
          <cell r="B42" t="str">
            <v>Net Additions to Utility Plant</v>
          </cell>
          <cell r="D42" t="str">
            <v>$</v>
          </cell>
          <cell r="E42">
            <v>142244066.50999999</v>
          </cell>
        </row>
        <row r="44">
          <cell r="A44" t="str">
            <v>Retirements (108)</v>
          </cell>
          <cell r="D44" t="str">
            <v>$</v>
          </cell>
          <cell r="E44">
            <v>20302098.750000004</v>
          </cell>
        </row>
        <row r="46">
          <cell r="A46" t="str">
            <v>Net Salvage</v>
          </cell>
          <cell r="D46" t="str">
            <v>$</v>
          </cell>
          <cell r="E46">
            <v>2923980.8399999994</v>
          </cell>
        </row>
        <row r="47">
          <cell r="A47" t="str">
            <v>421-100/200 Detail:</v>
          </cell>
        </row>
        <row r="49">
          <cell r="B49" t="str">
            <v>Proceeds from Sale of Assets</v>
          </cell>
          <cell r="E49">
            <v>-207526.78</v>
          </cell>
        </row>
        <row r="50">
          <cell r="B50" t="str">
            <v>Write-off of net book value</v>
          </cell>
          <cell r="E50">
            <v>186425.76</v>
          </cell>
        </row>
        <row r="51">
          <cell r="B51" t="str">
            <v>Net (G)/L on Disposal of Assets</v>
          </cell>
          <cell r="D51" t="str">
            <v>$</v>
          </cell>
          <cell r="E51">
            <v>-21101.01999999999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CODE"/>
      <sheetName val="NM adj col K to match Diana"/>
      <sheetName val="PV Stip NM 03 00302 UT"/>
      <sheetName val="FUEL SUMM."/>
      <sheetName val="___snlqueryparms"/>
      <sheetName val="FUEL INPUTS"/>
      <sheetName val="Invoice Log"/>
      <sheetName val="ALLOC."/>
      <sheetName val="Alloc Cap &amp; Spin for 6226"/>
      <sheetName val="TX@SUPPLY"/>
      <sheetName val="NM @SUPPLY"/>
      <sheetName val="GAS EST."/>
      <sheetName val="5012"/>
      <sheetName val="PPM"/>
      <sheetName val="NMREC"/>
      <sheetName val="Not Used --&gt;"/>
      <sheetName val="Alloc Cap &amp; Spin"/>
      <sheetName val="PPA"/>
      <sheetName val="Alloc 6-05 to 3-06 Cap &amp; Spin "/>
      <sheetName val="Alloc 6-04 to 5-05 Cap &amp; Spin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"/>
      <sheetName val="NM"/>
      <sheetName val="PV U3 Revaluation"/>
      <sheetName val="FUEL SUMM."/>
      <sheetName val="___snlqueryparms"/>
      <sheetName val="FUEL INPUTS"/>
      <sheetName val="Invoice Log"/>
      <sheetName val="ALLOC."/>
      <sheetName val="TX@SUPPLY"/>
      <sheetName val="NM @SUPPLY"/>
      <sheetName val="GAS EST."/>
      <sheetName val="5012"/>
      <sheetName val="PPM"/>
      <sheetName val="NMREC"/>
      <sheetName val="Alloc Adj"/>
      <sheetName val="CODE"/>
      <sheetName val="Alloc NM June"/>
      <sheetName val="Alloc NM July"/>
      <sheetName val="CRITERIA2"/>
      <sheetName val="CRITER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03">
          <cell r="T303">
            <v>33771791.829999998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- Overview"/>
      <sheetName val="2013 Summary"/>
      <sheetName val="Proj Dtl - ED"/>
      <sheetName val="Proj Dtl - Fossil"/>
      <sheetName val="Sheet2"/>
      <sheetName val="10Q"/>
      <sheetName val="LRF Details 2012"/>
      <sheetName val="PT-CMC Grouping"/>
      <sheetName val="Capital Graphs"/>
      <sheetName val="Cap Ex by Organization"/>
      <sheetName val="Cap Ex Largest 50"/>
      <sheetName val="Total"/>
      <sheetName val="PT-Top 50 2013"/>
      <sheetName val="PT-Top 50 LRF"/>
      <sheetName val="Major Projects by BU"/>
      <sheetName val="PT-Officer Top 10 (2)"/>
      <sheetName val="Energy Delivery Summary"/>
      <sheetName val="Energy Delivery Project Summary"/>
      <sheetName val="Fossil Summary"/>
      <sheetName val="Fossil Project Summary"/>
      <sheetName val="PV Summary"/>
      <sheetName val="Facilities Summary"/>
      <sheetName val="CS Summary"/>
      <sheetName val="CS Project Summary"/>
      <sheetName val="SC Summary"/>
      <sheetName val="SmartGrid Summary"/>
      <sheetName val="Schools&amp;Gov't, Oth Summary"/>
      <sheetName val="AZ Sun Summary"/>
      <sheetName val="IT Summary"/>
      <sheetName val="IT Project Summary"/>
      <sheetName val="Facilities Project Summary"/>
      <sheetName val="Project List"/>
      <sheetName val="Agenda"/>
      <sheetName val="Title Page"/>
      <sheetName val="TOC"/>
      <sheetName val="Title Page (YTD)"/>
      <sheetName val="Title Page (LRF)"/>
      <sheetName val="Title Page (ED)"/>
      <sheetName val="Title Page (Fossil)"/>
      <sheetName val="Title Page (PV)"/>
      <sheetName val="Title Page (EH&amp;S)"/>
      <sheetName val="Title Page (CS)"/>
      <sheetName val="Title Page (SC)"/>
      <sheetName val="Title Page (Renewables)"/>
      <sheetName val="Title Page (IT)"/>
      <sheetName val="ReportYTD"/>
      <sheetName val="PT-Officer Top 10 (CMC)"/>
      <sheetName val="PT-Officer Top 10 (Bus Driver)"/>
      <sheetName val="PT-Officer Maj Proj"/>
      <sheetName val="Project Counts"/>
      <sheetName val="Tranfer Set Calculations"/>
      <sheetName val="Load Allocation Tables"/>
      <sheetName val="Transfer Set Summary Info"/>
      <sheetName val="LRF Details 2011"/>
      <sheetName val="Names"/>
      <sheetName val="PT-CMC Category"/>
      <sheetName val="IT Summary 2012"/>
      <sheetName val="IT Top 5 Summary 2012"/>
      <sheetName val="LRF Details Draft1"/>
      <sheetName val="IT Project Details 2012"/>
      <sheetName val="IT Projects to 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2">
          <cell r="A2" t="str">
            <v>Bohlen</v>
          </cell>
        </row>
        <row r="3">
          <cell r="A3" t="str">
            <v>Brandt</v>
          </cell>
        </row>
        <row r="4">
          <cell r="A4" t="str">
            <v>Danner</v>
          </cell>
        </row>
        <row r="5">
          <cell r="A5" t="str">
            <v>Schiavoni - AZ Sun</v>
          </cell>
        </row>
        <row r="6">
          <cell r="A6" t="str">
            <v>Dinkel - Oth</v>
          </cell>
        </row>
        <row r="7">
          <cell r="A7" t="str">
            <v>Eddington - Fuel</v>
          </cell>
        </row>
        <row r="8">
          <cell r="A8" t="str">
            <v>Eddington - PV</v>
          </cell>
        </row>
        <row r="9">
          <cell r="A9" t="str">
            <v>Falck</v>
          </cell>
        </row>
        <row r="10">
          <cell r="A10" t="str">
            <v>Fox - Fac &amp; Trans</v>
          </cell>
        </row>
        <row r="11">
          <cell r="A11" t="str">
            <v>Fox - Transportation</v>
          </cell>
        </row>
        <row r="12">
          <cell r="A12" t="str">
            <v>Froetscher</v>
          </cell>
        </row>
        <row r="13">
          <cell r="A13" t="str">
            <v>Froetscher - CIAC</v>
          </cell>
        </row>
        <row r="14">
          <cell r="A14" t="str">
            <v>Gomez</v>
          </cell>
        </row>
        <row r="15">
          <cell r="A15" t="str">
            <v>Guldner</v>
          </cell>
        </row>
        <row r="16">
          <cell r="A16" t="str">
            <v>Hansen</v>
          </cell>
        </row>
        <row r="17">
          <cell r="A17" t="str">
            <v>Hatfield - CFO</v>
          </cell>
        </row>
        <row r="18">
          <cell r="A18" t="str">
            <v>Hatfield - Comm</v>
          </cell>
        </row>
        <row r="19">
          <cell r="A19" t="str">
            <v>McLeod</v>
          </cell>
        </row>
        <row r="20">
          <cell r="A20" t="str">
            <v>Nickloy</v>
          </cell>
        </row>
        <row r="21">
          <cell r="A21" t="str">
            <v>Other</v>
          </cell>
        </row>
        <row r="22">
          <cell r="A22" t="str">
            <v>Robinson</v>
          </cell>
        </row>
        <row r="23">
          <cell r="A23" t="str">
            <v>Schiavoni - S&amp;G</v>
          </cell>
        </row>
        <row r="24">
          <cell r="A24" t="str">
            <v>Schiavoni - EI</v>
          </cell>
        </row>
        <row r="25">
          <cell r="A25" t="str">
            <v>Sundberg</v>
          </cell>
        </row>
      </sheetData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Alternates-Not Used"/>
      <sheetName val="Revision Notes"/>
      <sheetName val="In-House Summary"/>
      <sheetName val="Gas Turbine Cost Summary"/>
      <sheetName val="Cost Detail "/>
      <sheetName val="Equipment List"/>
      <sheetName val="Piping"/>
      <sheetName val="Barton Malow Piping - Piatt"/>
      <sheetName val="Valves"/>
      <sheetName val="Labor Rates"/>
      <sheetName val="7EA Install"/>
      <sheetName val="7EA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B6" t="str">
            <v>CS3.00_STD_AG</v>
          </cell>
          <cell r="C6" t="str">
            <v>AG</v>
          </cell>
          <cell r="D6" t="str">
            <v>Pipe, Carbon, L/B, A/G STD</v>
          </cell>
          <cell r="E6" t="str">
            <v>Station Air</v>
          </cell>
          <cell r="F6" t="str">
            <v>CS</v>
          </cell>
          <cell r="G6" t="str">
            <v>STD</v>
          </cell>
          <cell r="H6">
            <v>3</v>
          </cell>
          <cell r="I6">
            <v>9.24</v>
          </cell>
          <cell r="J6">
            <v>0.90249999999999997</v>
          </cell>
          <cell r="K6" t="str">
            <v>CA</v>
          </cell>
        </row>
        <row r="7">
          <cell r="B7" t="str">
            <v>CS2.50_STD_AG</v>
          </cell>
          <cell r="C7" t="str">
            <v>AG</v>
          </cell>
          <cell r="D7" t="str">
            <v>Pipe, Carbon, L/B, A/G STD</v>
          </cell>
          <cell r="E7" t="str">
            <v>Closed Cooling</v>
          </cell>
          <cell r="F7" t="str">
            <v>CS</v>
          </cell>
          <cell r="G7" t="str">
            <v>STD</v>
          </cell>
          <cell r="H7">
            <v>2.5</v>
          </cell>
          <cell r="I7">
            <v>9.24</v>
          </cell>
          <cell r="J7">
            <v>0.8929999999999999</v>
          </cell>
          <cell r="K7" t="str">
            <v>CCW</v>
          </cell>
        </row>
        <row r="8">
          <cell r="B8" t="str">
            <v>CS3.00_STD_AG</v>
          </cell>
          <cell r="C8" t="str">
            <v>AG</v>
          </cell>
          <cell r="D8" t="str">
            <v>Pipe, Carbon, L/B, A/G STD</v>
          </cell>
          <cell r="E8" t="str">
            <v>Closed Cooling</v>
          </cell>
          <cell r="F8" t="str">
            <v>CS</v>
          </cell>
          <cell r="G8" t="str">
            <v>STD</v>
          </cell>
          <cell r="H8">
            <v>3</v>
          </cell>
          <cell r="I8">
            <v>9.24</v>
          </cell>
          <cell r="J8">
            <v>0.74099999999999999</v>
          </cell>
          <cell r="K8" t="str">
            <v>CCW</v>
          </cell>
        </row>
        <row r="9">
          <cell r="B9" t="str">
            <v>CS4.00_STD_AG</v>
          </cell>
          <cell r="C9" t="str">
            <v>AG</v>
          </cell>
          <cell r="D9" t="str">
            <v>Pipe, Carbon, L/B, A/G STD</v>
          </cell>
          <cell r="E9" t="str">
            <v>Closed Cooling</v>
          </cell>
          <cell r="F9" t="str">
            <v>CS</v>
          </cell>
          <cell r="G9" t="str">
            <v>STD</v>
          </cell>
          <cell r="H9">
            <v>4</v>
          </cell>
          <cell r="I9">
            <v>13.2</v>
          </cell>
          <cell r="J9">
            <v>0.95</v>
          </cell>
          <cell r="K9" t="str">
            <v>CCW</v>
          </cell>
        </row>
        <row r="10">
          <cell r="B10" t="str">
            <v>CS6.00_STD_AG</v>
          </cell>
          <cell r="C10" t="str">
            <v>AG</v>
          </cell>
          <cell r="D10" t="str">
            <v>Pipe, Carbon, L/B, A/G STD</v>
          </cell>
          <cell r="E10" t="str">
            <v>Closed Cooling</v>
          </cell>
          <cell r="F10" t="str">
            <v>CS</v>
          </cell>
          <cell r="G10" t="str">
            <v>STD</v>
          </cell>
          <cell r="H10">
            <v>6</v>
          </cell>
          <cell r="I10">
            <v>23.76</v>
          </cell>
          <cell r="J10">
            <v>1.4059999999999999</v>
          </cell>
          <cell r="K10" t="str">
            <v>CCW</v>
          </cell>
        </row>
        <row r="11">
          <cell r="B11" t="str">
            <v>CS8.00_STD_AG</v>
          </cell>
          <cell r="C11" t="str">
            <v>AG</v>
          </cell>
          <cell r="D11" t="str">
            <v>Pipe, Carbon, L/B, A/G STD</v>
          </cell>
          <cell r="E11" t="str">
            <v>Closed Cooling</v>
          </cell>
          <cell r="F11" t="str">
            <v>CS</v>
          </cell>
          <cell r="G11" t="str">
            <v>STD</v>
          </cell>
          <cell r="H11">
            <v>8</v>
          </cell>
          <cell r="I11">
            <v>36.96</v>
          </cell>
          <cell r="J11">
            <v>1.7669999999999999</v>
          </cell>
          <cell r="K11" t="str">
            <v>CCW</v>
          </cell>
        </row>
        <row r="12">
          <cell r="B12" t="str">
            <v>CS10.00_STD_AG</v>
          </cell>
          <cell r="C12" t="str">
            <v>AG</v>
          </cell>
          <cell r="D12" t="str">
            <v>Pipe, Carbon, L/B, A/G STD</v>
          </cell>
          <cell r="E12" t="str">
            <v>Closed Cooling</v>
          </cell>
          <cell r="F12" t="str">
            <v>CS</v>
          </cell>
          <cell r="G12" t="str">
            <v>STD</v>
          </cell>
          <cell r="H12">
            <v>10</v>
          </cell>
          <cell r="I12">
            <v>76.56</v>
          </cell>
          <cell r="J12">
            <v>2.5745</v>
          </cell>
          <cell r="K12" t="str">
            <v>CCW</v>
          </cell>
        </row>
        <row r="13">
          <cell r="B13" t="str">
            <v>CS3.00_STD_AG</v>
          </cell>
          <cell r="C13" t="str">
            <v>AG</v>
          </cell>
          <cell r="D13" t="str">
            <v>Pipe, Carbon, L/B, A/G STD</v>
          </cell>
          <cell r="E13" t="str">
            <v>Fuel Gas</v>
          </cell>
          <cell r="F13" t="str">
            <v>CS</v>
          </cell>
          <cell r="G13" t="str">
            <v>STD</v>
          </cell>
          <cell r="H13">
            <v>3</v>
          </cell>
          <cell r="I13">
            <v>9.24</v>
          </cell>
          <cell r="J13">
            <v>1.3260000000000001</v>
          </cell>
          <cell r="K13" t="str">
            <v>FG</v>
          </cell>
        </row>
        <row r="14">
          <cell r="B14" t="str">
            <v>CS4.00_STD_AG</v>
          </cell>
          <cell r="C14" t="str">
            <v>AG</v>
          </cell>
          <cell r="D14" t="str">
            <v>Pipe, Carbon, L/B, A/G STD</v>
          </cell>
          <cell r="E14" t="str">
            <v>Fuel Gas</v>
          </cell>
          <cell r="F14" t="str">
            <v>CS</v>
          </cell>
          <cell r="G14" t="str">
            <v>STD</v>
          </cell>
          <cell r="H14">
            <v>4</v>
          </cell>
          <cell r="I14">
            <v>13.2</v>
          </cell>
          <cell r="J14">
            <v>1.7</v>
          </cell>
          <cell r="K14" t="str">
            <v>FG</v>
          </cell>
        </row>
        <row r="15">
          <cell r="B15" t="str">
            <v>CS6.00_STD_AG</v>
          </cell>
          <cell r="C15" t="str">
            <v>AG</v>
          </cell>
          <cell r="D15" t="str">
            <v>Pipe, Carbon, L/B, A/G STD</v>
          </cell>
          <cell r="E15" t="str">
            <v>Fuel Gas</v>
          </cell>
          <cell r="F15" t="str">
            <v>CS</v>
          </cell>
          <cell r="G15" t="str">
            <v>STD</v>
          </cell>
          <cell r="H15">
            <v>6</v>
          </cell>
          <cell r="I15">
            <v>23.76</v>
          </cell>
          <cell r="J15">
            <v>2.516</v>
          </cell>
          <cell r="K15" t="str">
            <v>FG</v>
          </cell>
        </row>
        <row r="16">
          <cell r="B16" t="str">
            <v>CS8.00_STD_AG</v>
          </cell>
          <cell r="C16" t="str">
            <v>AG</v>
          </cell>
          <cell r="D16" t="str">
            <v>Pipe, Carbon, L/B, A/G STD</v>
          </cell>
          <cell r="E16" t="str">
            <v>Fuel Gas</v>
          </cell>
          <cell r="F16" t="str">
            <v>CS</v>
          </cell>
          <cell r="G16" t="str">
            <v>STD</v>
          </cell>
          <cell r="H16">
            <v>8</v>
          </cell>
          <cell r="I16">
            <v>36.96</v>
          </cell>
          <cell r="J16">
            <v>3.1619999999999999</v>
          </cell>
          <cell r="K16" t="str">
            <v>FG</v>
          </cell>
        </row>
        <row r="17">
          <cell r="B17" t="str">
            <v>CS12.00_STD_AG</v>
          </cell>
          <cell r="C17" t="str">
            <v>AG</v>
          </cell>
          <cell r="D17" t="str">
            <v>Pipe, Carbon, L/B, A/G STD</v>
          </cell>
          <cell r="E17" t="str">
            <v>Fuel Gas</v>
          </cell>
          <cell r="F17" t="str">
            <v>CS</v>
          </cell>
          <cell r="G17" t="str">
            <v>STD</v>
          </cell>
          <cell r="H17">
            <v>12</v>
          </cell>
          <cell r="I17">
            <v>76.56</v>
          </cell>
          <cell r="J17">
            <v>4.6070000000000002</v>
          </cell>
          <cell r="K17" t="str">
            <v>FG</v>
          </cell>
        </row>
        <row r="18">
          <cell r="B18" t="str">
            <v>CS3.00_STD_AG</v>
          </cell>
          <cell r="C18" t="str">
            <v>AG</v>
          </cell>
          <cell r="D18" t="str">
            <v>Pipe, Carbon, L/B, A/G STD</v>
          </cell>
          <cell r="E18" t="str">
            <v>CT System</v>
          </cell>
          <cell r="F18" t="str">
            <v>CS</v>
          </cell>
          <cell r="G18" t="str">
            <v>STD</v>
          </cell>
          <cell r="H18">
            <v>3</v>
          </cell>
          <cell r="I18">
            <v>9.24</v>
          </cell>
          <cell r="J18">
            <v>0.74099999999999999</v>
          </cell>
          <cell r="K18" t="str">
            <v>GTG</v>
          </cell>
        </row>
        <row r="19">
          <cell r="B19" t="str">
            <v>CS4.00_STD_AG</v>
          </cell>
          <cell r="C19" t="str">
            <v>AG</v>
          </cell>
          <cell r="D19" t="str">
            <v>Pipe, Carbon, L/B, A/G STD</v>
          </cell>
          <cell r="E19" t="str">
            <v>CT System</v>
          </cell>
          <cell r="F19" t="str">
            <v>CS</v>
          </cell>
          <cell r="G19" t="str">
            <v>STD</v>
          </cell>
          <cell r="H19">
            <v>4</v>
          </cell>
          <cell r="I19">
            <v>13.2</v>
          </cell>
          <cell r="J19">
            <v>0.95</v>
          </cell>
          <cell r="K19" t="str">
            <v>GTG</v>
          </cell>
        </row>
        <row r="20">
          <cell r="B20" t="str">
            <v>CS6.00_STD_AG</v>
          </cell>
          <cell r="C20" t="str">
            <v>AG</v>
          </cell>
          <cell r="D20" t="str">
            <v>Pipe, Carbon, L/B, A/G STD</v>
          </cell>
          <cell r="E20" t="str">
            <v>CT System</v>
          </cell>
          <cell r="F20" t="str">
            <v>CS</v>
          </cell>
          <cell r="G20" t="str">
            <v>STD</v>
          </cell>
          <cell r="H20">
            <v>6</v>
          </cell>
          <cell r="I20">
            <v>23.76</v>
          </cell>
          <cell r="J20">
            <v>1.4059999999999999</v>
          </cell>
          <cell r="K20" t="str">
            <v>GTG</v>
          </cell>
        </row>
        <row r="21">
          <cell r="B21" t="str">
            <v>CS10.00_STD_AG</v>
          </cell>
          <cell r="C21" t="str">
            <v>AG</v>
          </cell>
          <cell r="D21" t="str">
            <v>Pipe, Carbon, L/B, A/G STD</v>
          </cell>
          <cell r="E21" t="str">
            <v>CT System</v>
          </cell>
          <cell r="F21" t="str">
            <v>CS</v>
          </cell>
          <cell r="G21" t="str">
            <v>STD</v>
          </cell>
          <cell r="H21">
            <v>10</v>
          </cell>
          <cell r="I21">
            <v>76.56</v>
          </cell>
          <cell r="J21">
            <v>2.5745</v>
          </cell>
          <cell r="K21" t="str">
            <v>GTG</v>
          </cell>
        </row>
        <row r="22">
          <cell r="B22" t="str">
            <v>CS2.50_STD_AG</v>
          </cell>
          <cell r="C22" t="str">
            <v>AG</v>
          </cell>
          <cell r="D22" t="str">
            <v>Pipe, Carbon, L/B, A/G STD</v>
          </cell>
          <cell r="E22" t="str">
            <v>Service Water</v>
          </cell>
          <cell r="F22" t="str">
            <v>CS</v>
          </cell>
          <cell r="G22" t="str">
            <v>STD</v>
          </cell>
          <cell r="H22">
            <v>2.5</v>
          </cell>
          <cell r="I22">
            <v>9.24</v>
          </cell>
          <cell r="J22">
            <v>0.74099999999999999</v>
          </cell>
          <cell r="K22" t="str">
            <v>RW</v>
          </cell>
        </row>
        <row r="23">
          <cell r="B23" t="str">
            <v>CS3.00_STD_AG</v>
          </cell>
          <cell r="C23" t="str">
            <v>AG</v>
          </cell>
          <cell r="D23" t="str">
            <v>Pipe, Carbon, L/B, A/G STD</v>
          </cell>
          <cell r="E23" t="str">
            <v>Service Water</v>
          </cell>
          <cell r="F23" t="str">
            <v>CS</v>
          </cell>
          <cell r="G23" t="str">
            <v>STD</v>
          </cell>
          <cell r="H23">
            <v>3</v>
          </cell>
          <cell r="I23">
            <v>9.24</v>
          </cell>
          <cell r="J23">
            <v>0.74099999999999999</v>
          </cell>
          <cell r="K23" t="str">
            <v>RW</v>
          </cell>
        </row>
        <row r="24">
          <cell r="B24" t="str">
            <v>CS4.00_STD_AG</v>
          </cell>
          <cell r="C24" t="str">
            <v>AG</v>
          </cell>
          <cell r="D24" t="str">
            <v>Pipe, Carbon, L/B, A/G STD</v>
          </cell>
          <cell r="E24" t="str">
            <v>Service Water</v>
          </cell>
          <cell r="F24" t="str">
            <v>CS</v>
          </cell>
          <cell r="G24" t="str">
            <v>STD</v>
          </cell>
          <cell r="H24">
            <v>4</v>
          </cell>
          <cell r="I24">
            <v>13.2</v>
          </cell>
          <cell r="J24">
            <v>0.95</v>
          </cell>
          <cell r="K24" t="str">
            <v>RW</v>
          </cell>
        </row>
        <row r="25">
          <cell r="B25" t="str">
            <v>CS3.00_STD_AG</v>
          </cell>
          <cell r="C25" t="str">
            <v>AG</v>
          </cell>
          <cell r="D25" t="str">
            <v>Pipe, Carbon, L/B, A/G STD</v>
          </cell>
          <cell r="E25" t="str">
            <v>Fire Protection</v>
          </cell>
          <cell r="F25" t="str">
            <v>CS</v>
          </cell>
          <cell r="G25" t="str">
            <v>STD</v>
          </cell>
          <cell r="H25">
            <v>3</v>
          </cell>
          <cell r="I25">
            <v>9.24</v>
          </cell>
          <cell r="J25">
            <v>0.74099999999999999</v>
          </cell>
          <cell r="K25" t="str">
            <v>FP</v>
          </cell>
        </row>
        <row r="26">
          <cell r="B26" t="str">
            <v>CS6.00_STD_AG</v>
          </cell>
          <cell r="C26" t="str">
            <v>AG</v>
          </cell>
          <cell r="D26" t="str">
            <v>Pipe, Carbon, L/B, A/G STD</v>
          </cell>
          <cell r="E26" t="str">
            <v>Fire Protection</v>
          </cell>
          <cell r="F26" t="str">
            <v>CS</v>
          </cell>
          <cell r="G26" t="str">
            <v>STD</v>
          </cell>
          <cell r="H26">
            <v>6</v>
          </cell>
          <cell r="I26">
            <v>28</v>
          </cell>
          <cell r="J26">
            <v>1.4059999999999999</v>
          </cell>
          <cell r="K26" t="str">
            <v>FP</v>
          </cell>
        </row>
        <row r="27">
          <cell r="B27" t="str">
            <v>CS8.00_STD_AG</v>
          </cell>
          <cell r="C27" t="str">
            <v>AG</v>
          </cell>
          <cell r="D27" t="str">
            <v>Pipe, Carbon, L/B, A/G STD</v>
          </cell>
          <cell r="E27" t="str">
            <v>Fire Protection</v>
          </cell>
          <cell r="F27" t="str">
            <v>CS</v>
          </cell>
          <cell r="G27" t="str">
            <v>STD</v>
          </cell>
          <cell r="H27">
            <v>8</v>
          </cell>
          <cell r="I27">
            <v>36.96</v>
          </cell>
          <cell r="J27">
            <v>1.7669999999999999</v>
          </cell>
          <cell r="K27" t="str">
            <v>FP</v>
          </cell>
        </row>
        <row r="28">
          <cell r="B28" t="str">
            <v>CS10.00_STD_AG</v>
          </cell>
          <cell r="C28" t="str">
            <v>AG</v>
          </cell>
          <cell r="D28" t="str">
            <v>Pipe, Carbon, L/B, A/G STD</v>
          </cell>
          <cell r="E28" t="str">
            <v>Fire Protection</v>
          </cell>
          <cell r="F28" t="str">
            <v>CS</v>
          </cell>
          <cell r="G28" t="str">
            <v>STD</v>
          </cell>
          <cell r="H28">
            <v>10</v>
          </cell>
          <cell r="I28">
            <v>58.08</v>
          </cell>
          <cell r="J28">
            <v>2.1375000000000002</v>
          </cell>
          <cell r="K28" t="str">
            <v>FP</v>
          </cell>
        </row>
        <row r="29">
          <cell r="B29" t="str">
            <v>CS3.00_STD_AG</v>
          </cell>
          <cell r="C29" t="str">
            <v>AG</v>
          </cell>
          <cell r="D29" t="str">
            <v>Pipe, Carbon, L/B, A/G STD</v>
          </cell>
          <cell r="E29" t="str">
            <v>Waste Water Collection &amp; Treatment</v>
          </cell>
          <cell r="F29" t="str">
            <v>CS</v>
          </cell>
          <cell r="G29" t="str">
            <v>STD</v>
          </cell>
          <cell r="H29">
            <v>3</v>
          </cell>
          <cell r="I29">
            <v>12</v>
          </cell>
          <cell r="J29">
            <v>0.94</v>
          </cell>
          <cell r="K29" t="str">
            <v>WT</v>
          </cell>
        </row>
        <row r="30">
          <cell r="B30" t="str">
            <v>CS12.00_STD_AG</v>
          </cell>
          <cell r="C30" t="str">
            <v>AG</v>
          </cell>
          <cell r="D30" t="str">
            <v>Pipe, Carbon, L/B, A/G STD</v>
          </cell>
          <cell r="E30" t="str">
            <v>Fire Protection</v>
          </cell>
          <cell r="F30" t="str">
            <v>CS</v>
          </cell>
          <cell r="G30" t="str">
            <v>STD</v>
          </cell>
          <cell r="H30">
            <v>12</v>
          </cell>
          <cell r="I30">
            <v>76.56</v>
          </cell>
          <cell r="J30">
            <v>2.5745</v>
          </cell>
          <cell r="K30" t="str">
            <v>FP</v>
          </cell>
        </row>
        <row r="31">
          <cell r="B31" t="str">
            <v>CS2.50_STD_AG</v>
          </cell>
          <cell r="C31" t="str">
            <v>AG</v>
          </cell>
          <cell r="D31" t="str">
            <v>Pipe, Carbon, L/B, A/G STD</v>
          </cell>
          <cell r="E31" t="str">
            <v>CT Inlet Evaporative System</v>
          </cell>
          <cell r="F31" t="str">
            <v>CS</v>
          </cell>
          <cell r="G31" t="str">
            <v>STD</v>
          </cell>
          <cell r="H31">
            <v>2.5</v>
          </cell>
          <cell r="I31">
            <v>9.24</v>
          </cell>
          <cell r="J31">
            <v>0.94</v>
          </cell>
          <cell r="K31" t="str">
            <v>RW</v>
          </cell>
        </row>
        <row r="32">
          <cell r="B32" t="str">
            <v>SS2.50_STD_AG</v>
          </cell>
          <cell r="C32" t="str">
            <v>AG</v>
          </cell>
          <cell r="D32" t="str">
            <v>Pipe, Stainless, L/B, A/G</v>
          </cell>
          <cell r="E32" t="str">
            <v>Demin Water</v>
          </cell>
          <cell r="F32" t="str">
            <v>SS</v>
          </cell>
          <cell r="G32" t="str">
            <v>STD</v>
          </cell>
          <cell r="H32">
            <v>2.5</v>
          </cell>
          <cell r="I32">
            <v>52.8</v>
          </cell>
          <cell r="J32">
            <v>1.1019999999999999</v>
          </cell>
          <cell r="K32" t="str">
            <v xml:space="preserve">FWF </v>
          </cell>
        </row>
        <row r="33">
          <cell r="B33" t="str">
            <v>SS3.00_STD_AG</v>
          </cell>
          <cell r="C33" t="str">
            <v>AG</v>
          </cell>
          <cell r="D33" t="str">
            <v>Pipe, Stainless, L/B, A/G</v>
          </cell>
          <cell r="E33" t="str">
            <v>Demin Water</v>
          </cell>
          <cell r="F33" t="str">
            <v>SS</v>
          </cell>
          <cell r="G33" t="str">
            <v>STD</v>
          </cell>
          <cell r="H33">
            <v>3</v>
          </cell>
          <cell r="I33">
            <v>52.8</v>
          </cell>
          <cell r="J33">
            <v>1.1019999999999999</v>
          </cell>
          <cell r="K33" t="str">
            <v xml:space="preserve">FWF </v>
          </cell>
        </row>
        <row r="34">
          <cell r="B34" t="str">
            <v>SS4.00_STD_AG</v>
          </cell>
          <cell r="C34" t="str">
            <v>AG</v>
          </cell>
          <cell r="D34" t="str">
            <v>Pipe, Stainless, L/B, A/G</v>
          </cell>
          <cell r="E34" t="str">
            <v>Demin Water</v>
          </cell>
          <cell r="F34" t="str">
            <v>SS</v>
          </cell>
          <cell r="G34" t="str">
            <v>STD</v>
          </cell>
          <cell r="H34">
            <v>4</v>
          </cell>
          <cell r="I34">
            <v>79.2</v>
          </cell>
          <cell r="J34">
            <v>1.444</v>
          </cell>
          <cell r="K34" t="str">
            <v xml:space="preserve">FWF </v>
          </cell>
        </row>
        <row r="35">
          <cell r="B35" t="str">
            <v>SS8.00_STD_AG</v>
          </cell>
          <cell r="C35" t="str">
            <v>AG</v>
          </cell>
          <cell r="D35" t="str">
            <v>Pipe, Stainless, L/B, A/G</v>
          </cell>
          <cell r="E35" t="str">
            <v>CT Inlet Bleed Heat</v>
          </cell>
          <cell r="F35" t="str">
            <v>SS</v>
          </cell>
          <cell r="G35" t="str">
            <v>STD</v>
          </cell>
          <cell r="H35">
            <v>8</v>
          </cell>
          <cell r="I35">
            <v>152</v>
          </cell>
          <cell r="J35">
            <v>2.5840000000000001</v>
          </cell>
          <cell r="K35" t="str">
            <v>TGG</v>
          </cell>
        </row>
        <row r="36">
          <cell r="B36" t="str">
            <v>SS12.00_STD_AG</v>
          </cell>
          <cell r="C36" t="str">
            <v>AG</v>
          </cell>
          <cell r="D36" t="str">
            <v>Pipe, Stainless, L/B, A/G</v>
          </cell>
          <cell r="E36" t="str">
            <v>CT Inlet Bleed Heat</v>
          </cell>
          <cell r="F36" t="str">
            <v>SS</v>
          </cell>
          <cell r="G36" t="str">
            <v>STD</v>
          </cell>
          <cell r="H36">
            <v>12</v>
          </cell>
          <cell r="I36">
            <v>315</v>
          </cell>
          <cell r="J36">
            <v>2.5840000000000001</v>
          </cell>
          <cell r="K36" t="str">
            <v>TGG</v>
          </cell>
        </row>
        <row r="37">
          <cell r="B37" t="str">
            <v>SS8.00_STD_AG</v>
          </cell>
          <cell r="C37" t="str">
            <v>AG</v>
          </cell>
          <cell r="D37" t="str">
            <v>Pipe, Stainless, L/B, A/G</v>
          </cell>
          <cell r="E37" t="str">
            <v xml:space="preserve">FGA </v>
          </cell>
          <cell r="F37" t="str">
            <v>SS</v>
          </cell>
          <cell r="G37" t="str">
            <v>STD</v>
          </cell>
          <cell r="H37">
            <v>8</v>
          </cell>
          <cell r="I37">
            <v>152</v>
          </cell>
          <cell r="J37">
            <v>2.6124999999999998</v>
          </cell>
          <cell r="K37" t="str">
            <v xml:space="preserve">FGA </v>
          </cell>
        </row>
        <row r="38">
          <cell r="B38" t="str">
            <v>SS6.00_STD_AG</v>
          </cell>
          <cell r="C38" t="str">
            <v>AG</v>
          </cell>
          <cell r="D38" t="str">
            <v>Pipe, Stainless, L/B, A/G</v>
          </cell>
          <cell r="E38" t="str">
            <v>Lube Oil Vent</v>
          </cell>
          <cell r="F38" t="str">
            <v>SS</v>
          </cell>
          <cell r="G38" t="str">
            <v>STD</v>
          </cell>
          <cell r="H38">
            <v>6</v>
          </cell>
          <cell r="I38">
            <v>95</v>
          </cell>
          <cell r="J38">
            <v>2.6124999999999998</v>
          </cell>
          <cell r="K38" t="str">
            <v xml:space="preserve">FGA </v>
          </cell>
        </row>
        <row r="39">
          <cell r="B39" t="str">
            <v>SS8.00_STD_AG</v>
          </cell>
          <cell r="C39" t="str">
            <v>AG</v>
          </cell>
          <cell r="D39" t="str">
            <v>Pipe, Stainless, L/B, A/G</v>
          </cell>
          <cell r="E39" t="str">
            <v>Lube Oil Vent</v>
          </cell>
          <cell r="F39" t="str">
            <v>SS</v>
          </cell>
          <cell r="G39" t="str">
            <v>STD</v>
          </cell>
          <cell r="H39">
            <v>8</v>
          </cell>
          <cell r="I39">
            <v>152</v>
          </cell>
          <cell r="J39">
            <v>2.6124999999999998</v>
          </cell>
          <cell r="K39" t="str">
            <v xml:space="preserve">FGA </v>
          </cell>
        </row>
        <row r="40">
          <cell r="B40" t="str">
            <v>CS6.00_STD_BG</v>
          </cell>
          <cell r="C40" t="str">
            <v>BG</v>
          </cell>
          <cell r="D40" t="str">
            <v>Pipe, Carbon, L/B, U/G STD</v>
          </cell>
          <cell r="E40" t="str">
            <v>Fuel Gas</v>
          </cell>
          <cell r="F40" t="str">
            <v>CS</v>
          </cell>
          <cell r="G40" t="str">
            <v>STD</v>
          </cell>
          <cell r="H40">
            <v>6</v>
          </cell>
          <cell r="I40">
            <v>30</v>
          </cell>
          <cell r="J40">
            <v>1.1000000000000001</v>
          </cell>
          <cell r="K40" t="str">
            <v xml:space="preserve">FGA </v>
          </cell>
        </row>
        <row r="41">
          <cell r="B41" t="str">
            <v>CS12.00_STD_BG</v>
          </cell>
          <cell r="C41" t="str">
            <v>BG</v>
          </cell>
          <cell r="D41" t="str">
            <v>Pipe, Carbon, L/B, U/G STD</v>
          </cell>
          <cell r="E41" t="str">
            <v>Fuel Gas</v>
          </cell>
          <cell r="F41" t="str">
            <v>CS</v>
          </cell>
          <cell r="G41" t="str">
            <v>STD</v>
          </cell>
          <cell r="H41">
            <v>12</v>
          </cell>
          <cell r="I41">
            <v>76.56</v>
          </cell>
          <cell r="J41">
            <v>2.2000000000000002</v>
          </cell>
          <cell r="K41" t="str">
            <v xml:space="preserve">FGA </v>
          </cell>
        </row>
        <row r="42">
          <cell r="B42" t="str">
            <v>HDPE8.00_STD_BG</v>
          </cell>
          <cell r="C42" t="str">
            <v>BG</v>
          </cell>
          <cell r="D42" t="str">
            <v>Pipe, HDPE, L/B, U/G STD</v>
          </cell>
          <cell r="E42" t="str">
            <v>Fire Protection</v>
          </cell>
          <cell r="F42" t="str">
            <v>HDPE</v>
          </cell>
          <cell r="G42" t="str">
            <v>STD</v>
          </cell>
          <cell r="H42">
            <v>8</v>
          </cell>
          <cell r="I42">
            <v>17</v>
          </cell>
          <cell r="J42">
            <v>1.2</v>
          </cell>
          <cell r="K42" t="str">
            <v xml:space="preserve">WSE </v>
          </cell>
        </row>
        <row r="43">
          <cell r="B43" t="str">
            <v>HDPE10.00_STD_BG</v>
          </cell>
          <cell r="C43" t="str">
            <v>BG</v>
          </cell>
          <cell r="D43" t="str">
            <v>Pipe, HDPE, L/B, U/G STD</v>
          </cell>
          <cell r="E43" t="str">
            <v>Fire Protection</v>
          </cell>
          <cell r="F43" t="str">
            <v>HDPE</v>
          </cell>
          <cell r="G43" t="str">
            <v>STD</v>
          </cell>
          <cell r="H43">
            <v>10</v>
          </cell>
          <cell r="I43">
            <v>19</v>
          </cell>
          <cell r="J43">
            <v>1.6</v>
          </cell>
          <cell r="K43" t="str">
            <v xml:space="preserve">WSE </v>
          </cell>
        </row>
        <row r="44">
          <cell r="B44" t="str">
            <v>CS2.00_80_AG</v>
          </cell>
          <cell r="C44" t="str">
            <v>AG</v>
          </cell>
          <cell r="D44" t="str">
            <v>Pipe, Carbon, S/B, A/G STD</v>
          </cell>
          <cell r="E44" t="str">
            <v>Service Air</v>
          </cell>
          <cell r="F44" t="str">
            <v>CS</v>
          </cell>
          <cell r="G44" t="str">
            <v>80</v>
          </cell>
          <cell r="H44">
            <v>2</v>
          </cell>
          <cell r="I44">
            <v>11</v>
          </cell>
          <cell r="J44">
            <v>0.74099999999999999</v>
          </cell>
          <cell r="K44" t="str">
            <v xml:space="preserve">CAA </v>
          </cell>
        </row>
        <row r="45">
          <cell r="B45" t="str">
            <v>CS1.00_80_AG</v>
          </cell>
          <cell r="C45" t="str">
            <v>AG</v>
          </cell>
          <cell r="D45" t="str">
            <v>Pipe, Carbon, S/B, B/G STD</v>
          </cell>
          <cell r="E45" t="str">
            <v>Pulse Air</v>
          </cell>
          <cell r="F45" t="str">
            <v>CS</v>
          </cell>
          <cell r="G45" t="str">
            <v>80</v>
          </cell>
          <cell r="H45">
            <v>1</v>
          </cell>
          <cell r="I45">
            <v>11</v>
          </cell>
          <cell r="J45">
            <v>0.74099999999999999</v>
          </cell>
          <cell r="K45" t="str">
            <v xml:space="preserve">CAA </v>
          </cell>
        </row>
        <row r="46">
          <cell r="B46" t="str">
            <v>CS1.00_80_AG</v>
          </cell>
          <cell r="C46" t="str">
            <v>AG</v>
          </cell>
          <cell r="D46" t="str">
            <v>Pipe, Carbon, L/B, U/G STD</v>
          </cell>
          <cell r="E46" t="str">
            <v>Fuel Gas</v>
          </cell>
          <cell r="F46" t="str">
            <v>CS</v>
          </cell>
          <cell r="G46" t="str">
            <v>80</v>
          </cell>
          <cell r="H46">
            <v>1</v>
          </cell>
          <cell r="I46">
            <v>11</v>
          </cell>
          <cell r="J46">
            <v>0.74099999999999999</v>
          </cell>
          <cell r="K46" t="str">
            <v xml:space="preserve">FGA </v>
          </cell>
        </row>
        <row r="47">
          <cell r="B47" t="str">
            <v>SS1.00_STD_AG</v>
          </cell>
          <cell r="C47" t="str">
            <v>AG</v>
          </cell>
          <cell r="D47" t="str">
            <v>Pipe, Stainless, S/B, B/G STD</v>
          </cell>
          <cell r="E47" t="str">
            <v>CO2</v>
          </cell>
          <cell r="F47" t="str">
            <v>SS</v>
          </cell>
          <cell r="G47" t="str">
            <v>STD</v>
          </cell>
          <cell r="H47">
            <v>1</v>
          </cell>
          <cell r="I47">
            <v>27.5</v>
          </cell>
          <cell r="J47">
            <v>1.3</v>
          </cell>
          <cell r="K47" t="str">
            <v xml:space="preserve">CAA </v>
          </cell>
        </row>
        <row r="48">
          <cell r="B48" t="str">
            <v>SS1.00_STD_AG</v>
          </cell>
          <cell r="C48" t="str">
            <v>AG</v>
          </cell>
          <cell r="D48" t="str">
            <v>Pipe, Stainless, S/B, B/G STD</v>
          </cell>
          <cell r="E48" t="str">
            <v>Inlet Bleed Heat</v>
          </cell>
          <cell r="F48" t="str">
            <v>SS</v>
          </cell>
          <cell r="G48" t="str">
            <v>STD</v>
          </cell>
          <cell r="H48">
            <v>1</v>
          </cell>
          <cell r="I48">
            <v>27.5</v>
          </cell>
          <cell r="J48">
            <v>1.3</v>
          </cell>
          <cell r="K48" t="str">
            <v xml:space="preserve">CAA </v>
          </cell>
        </row>
        <row r="49">
          <cell r="B49" t="str">
            <v>SS1.00_STD_AG</v>
          </cell>
          <cell r="C49" t="str">
            <v>AG</v>
          </cell>
          <cell r="D49" t="str">
            <v>Pipe, Stainless, S/B, B/G STD</v>
          </cell>
          <cell r="E49" t="str">
            <v>Vent</v>
          </cell>
          <cell r="F49" t="str">
            <v>SS</v>
          </cell>
          <cell r="G49" t="str">
            <v>STD</v>
          </cell>
          <cell r="H49">
            <v>1</v>
          </cell>
          <cell r="I49">
            <v>27.5</v>
          </cell>
          <cell r="J49">
            <v>1.3</v>
          </cell>
          <cell r="K49" t="str">
            <v xml:space="preserve">CAA </v>
          </cell>
        </row>
        <row r="50">
          <cell r="B50" t="str">
            <v>SS1.00_STD_AG</v>
          </cell>
          <cell r="C50" t="str">
            <v>AG</v>
          </cell>
          <cell r="D50" t="str">
            <v>Pipe, Stainless, S/B, B/G STD</v>
          </cell>
          <cell r="E50" t="str">
            <v>Water Wash</v>
          </cell>
          <cell r="F50" t="str">
            <v>SS</v>
          </cell>
          <cell r="G50" t="str">
            <v>STD</v>
          </cell>
          <cell r="H50">
            <v>1</v>
          </cell>
          <cell r="I50">
            <v>27.5</v>
          </cell>
          <cell r="J50">
            <v>1.3</v>
          </cell>
          <cell r="K50" t="str">
            <v xml:space="preserve">CAA </v>
          </cell>
        </row>
        <row r="51">
          <cell r="B51" t="str">
            <v>CS0.75_80_AG</v>
          </cell>
          <cell r="C51" t="str">
            <v>AG</v>
          </cell>
          <cell r="D51" t="str">
            <v>Pipe, Carbon, S/B, A/G STD</v>
          </cell>
          <cell r="E51" t="str">
            <v>Closed Cooling</v>
          </cell>
          <cell r="F51" t="str">
            <v>CS</v>
          </cell>
          <cell r="G51" t="str">
            <v>80</v>
          </cell>
          <cell r="H51">
            <v>0.75</v>
          </cell>
          <cell r="I51">
            <v>11</v>
          </cell>
          <cell r="J51">
            <v>0.74099999999999999</v>
          </cell>
          <cell r="K51" t="str">
            <v xml:space="preserve">ECA </v>
          </cell>
        </row>
        <row r="52">
          <cell r="B52" t="str">
            <v>CS2.00_80_AG</v>
          </cell>
          <cell r="C52" t="str">
            <v>AG</v>
          </cell>
          <cell r="D52" t="str">
            <v>Pipe, Carbon, S/B, A/G STD</v>
          </cell>
          <cell r="E52" t="str">
            <v>Service Water</v>
          </cell>
          <cell r="F52" t="str">
            <v>CS</v>
          </cell>
          <cell r="G52" t="str">
            <v>80</v>
          </cell>
          <cell r="H52">
            <v>2</v>
          </cell>
          <cell r="I52">
            <v>11</v>
          </cell>
          <cell r="J52">
            <v>0.74099999999999999</v>
          </cell>
          <cell r="K52" t="str">
            <v xml:space="preserve">WSC </v>
          </cell>
        </row>
        <row r="53">
          <cell r="B53" t="str">
            <v>CS2.00_80_AG</v>
          </cell>
          <cell r="C53" t="str">
            <v>AG</v>
          </cell>
          <cell r="D53" t="str">
            <v>Pipe, Carbon, S/B, A/G STD</v>
          </cell>
          <cell r="E53" t="str">
            <v>Service Water</v>
          </cell>
          <cell r="F53" t="str">
            <v>CS</v>
          </cell>
          <cell r="G53" t="str">
            <v>80</v>
          </cell>
          <cell r="H53">
            <v>2</v>
          </cell>
          <cell r="I53">
            <v>11</v>
          </cell>
          <cell r="J53">
            <v>0.74099999999999999</v>
          </cell>
          <cell r="K53" t="str">
            <v xml:space="preserve">WSC </v>
          </cell>
        </row>
        <row r="54">
          <cell r="B54" t="str">
            <v>CS2.00_STD_BG</v>
          </cell>
          <cell r="C54" t="str">
            <v>BG</v>
          </cell>
          <cell r="D54" t="str">
            <v>Pipe, Carbon, S/B, B/G STD</v>
          </cell>
          <cell r="E54" t="str">
            <v>Station Air</v>
          </cell>
          <cell r="F54" t="str">
            <v>CS</v>
          </cell>
          <cell r="G54" t="str">
            <v>STD</v>
          </cell>
          <cell r="H54">
            <v>2</v>
          </cell>
          <cell r="I54">
            <v>9.24</v>
          </cell>
          <cell r="J54">
            <v>0.74099999999999999</v>
          </cell>
          <cell r="K54" t="str">
            <v xml:space="preserve">CAA </v>
          </cell>
        </row>
        <row r="55">
          <cell r="B55" t="str">
            <v>SS2.00_STD_BG</v>
          </cell>
          <cell r="C55" t="str">
            <v>BG</v>
          </cell>
          <cell r="D55" t="str">
            <v>Pipe, Stainless, S/B, B/G STD</v>
          </cell>
          <cell r="E55" t="str">
            <v>Instrument Air</v>
          </cell>
          <cell r="F55" t="str">
            <v>SS</v>
          </cell>
          <cell r="G55" t="str">
            <v>STD</v>
          </cell>
          <cell r="H55">
            <v>2</v>
          </cell>
          <cell r="I55">
            <v>27.5</v>
          </cell>
          <cell r="J55">
            <v>0.74099999999999999</v>
          </cell>
          <cell r="K55" t="str">
            <v xml:space="preserve">CAA </v>
          </cell>
        </row>
        <row r="56">
          <cell r="B56" t="str">
            <v>HDPE2.00_STD_BG</v>
          </cell>
          <cell r="C56" t="str">
            <v>BG</v>
          </cell>
          <cell r="D56" t="str">
            <v>Pipe, Carbon, S/B, B/G STD</v>
          </cell>
          <cell r="E56" t="str">
            <v>Service Water</v>
          </cell>
          <cell r="F56" t="str">
            <v>HDPE</v>
          </cell>
          <cell r="G56" t="str">
            <v>STD</v>
          </cell>
          <cell r="H56">
            <v>2</v>
          </cell>
          <cell r="I56">
            <v>4</v>
          </cell>
          <cell r="J56">
            <v>0.5</v>
          </cell>
          <cell r="K56" t="str">
            <v xml:space="preserve">WSC </v>
          </cell>
        </row>
        <row r="57">
          <cell r="B57" t="str">
            <v>HDPE2.00_STD_BG</v>
          </cell>
          <cell r="C57" t="str">
            <v>BG</v>
          </cell>
          <cell r="D57" t="str">
            <v>Pipe, HDPE, S/B, B/G STD</v>
          </cell>
          <cell r="E57" t="str">
            <v>Demin. Water</v>
          </cell>
          <cell r="F57" t="str">
            <v>HDPE</v>
          </cell>
          <cell r="G57" t="str">
            <v>STD</v>
          </cell>
          <cell r="H57">
            <v>2</v>
          </cell>
          <cell r="I57">
            <v>4</v>
          </cell>
          <cell r="J57">
            <v>0.5</v>
          </cell>
          <cell r="K57" t="str">
            <v xml:space="preserve">WSC 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7503"/>
      <sheetName val="JE 7503 ADI"/>
      <sheetName val="U3 Cap Costs-GAAP"/>
    </sheetNames>
    <sheetDataSet>
      <sheetData sheetId="0"/>
      <sheetData sheetId="1"/>
      <sheetData sheetId="2">
        <row r="1">
          <cell r="A1" t="str">
            <v>EL PASO ELECTRIC COMPANY</v>
          </cell>
          <cell r="M1" t="str">
            <v>JE 7503 2005/06 B/C</v>
          </cell>
        </row>
        <row r="2">
          <cell r="A2" t="str">
            <v>PALO VERDE TEXAS UNIT 3 CAPITALIZED COSTS - GAAP BASIS</v>
          </cell>
        </row>
        <row r="3">
          <cell r="A3" t="str">
            <v>FOR THE MONTH OF June 2005</v>
          </cell>
        </row>
        <row r="6">
          <cell r="C6" t="str">
            <v>UNIT 3 CAPITALIZED COSTS</v>
          </cell>
        </row>
        <row r="8">
          <cell r="E8" t="str">
            <v>GROSS</v>
          </cell>
          <cell r="G8" t="str">
            <v>CREDIT</v>
          </cell>
          <cell r="I8" t="str">
            <v>DISPLACEMENT</v>
          </cell>
          <cell r="K8" t="str">
            <v>NET</v>
          </cell>
        </row>
        <row r="10">
          <cell r="C10" t="str">
            <v>Texas</v>
          </cell>
        </row>
        <row r="11">
          <cell r="E11">
            <v>129760518</v>
          </cell>
          <cell r="G11">
            <v>-22634996</v>
          </cell>
          <cell r="I11">
            <v>-22143509</v>
          </cell>
          <cell r="K11">
            <v>84982013</v>
          </cell>
        </row>
        <row r="13">
          <cell r="C13" t="str">
            <v>Depreciation Rate (a)</v>
          </cell>
          <cell r="E13">
            <v>2.2169999999999998E-3</v>
          </cell>
          <cell r="G13">
            <v>2.2169999999999998E-3</v>
          </cell>
          <cell r="I13">
            <v>2.2169999999999998E-3</v>
          </cell>
        </row>
        <row r="15">
          <cell r="C15" t="str">
            <v xml:space="preserve"> Depreciation Expense</v>
          </cell>
          <cell r="E15">
            <v>287679</v>
          </cell>
          <cell r="G15">
            <v>-50182</v>
          </cell>
          <cell r="I15">
            <v>-49092</v>
          </cell>
          <cell r="K15">
            <v>188405</v>
          </cell>
        </row>
        <row r="18">
          <cell r="C18" t="str">
            <v>New Mexico</v>
          </cell>
        </row>
        <row r="21">
          <cell r="C21" t="str">
            <v>Depreciation Rate (a)</v>
          </cell>
        </row>
        <row r="23">
          <cell r="C23" t="str">
            <v xml:space="preserve"> Depreciation Expense</v>
          </cell>
          <cell r="E23">
            <v>0</v>
          </cell>
          <cell r="G23">
            <v>0</v>
          </cell>
          <cell r="I23">
            <v>0</v>
          </cell>
          <cell r="K23">
            <v>0</v>
          </cell>
        </row>
        <row r="26">
          <cell r="C26" t="str">
            <v>FERC</v>
          </cell>
        </row>
        <row r="29">
          <cell r="C29" t="str">
            <v>Depreciation Rate (a)</v>
          </cell>
        </row>
        <row r="31">
          <cell r="C31" t="str">
            <v xml:space="preserve"> Depreciation Expense</v>
          </cell>
          <cell r="E31">
            <v>0</v>
          </cell>
          <cell r="G31">
            <v>0</v>
          </cell>
          <cell r="I31">
            <v>0</v>
          </cell>
          <cell r="K31">
            <v>0</v>
          </cell>
        </row>
        <row r="32">
          <cell r="C32" t="str">
            <v xml:space="preserve">   Total Depreciation</v>
          </cell>
          <cell r="E32">
            <v>287679</v>
          </cell>
          <cell r="G32">
            <v>-50182</v>
          </cell>
          <cell r="I32">
            <v>-49092</v>
          </cell>
          <cell r="K32">
            <v>188405</v>
          </cell>
        </row>
        <row r="34">
          <cell r="C34" t="str">
            <v>Total Unit 3 Capitalized</v>
          </cell>
        </row>
        <row r="35">
          <cell r="C35" t="str">
            <v xml:space="preserve">  Costs Depreciation</v>
          </cell>
          <cell r="K35">
            <v>188405</v>
          </cell>
        </row>
        <row r="39">
          <cell r="B39" t="str">
            <v>Calculation of Allocated Gross Amount</v>
          </cell>
        </row>
        <row r="41">
          <cell r="C41" t="str">
            <v>Amount to be Allocated (b)</v>
          </cell>
          <cell r="E41" t="str">
            <v>Texas</v>
          </cell>
          <cell r="G41" t="str">
            <v>New Mexico</v>
          </cell>
          <cell r="I41" t="str">
            <v>FERC</v>
          </cell>
          <cell r="K41" t="str">
            <v>Net Total</v>
          </cell>
        </row>
        <row r="43">
          <cell r="E43">
            <v>1</v>
          </cell>
          <cell r="K43">
            <v>1</v>
          </cell>
        </row>
        <row r="44">
          <cell r="C44">
            <v>129760518</v>
          </cell>
          <cell r="E44">
            <v>129760518</v>
          </cell>
          <cell r="G44">
            <v>0</v>
          </cell>
          <cell r="I44">
            <v>0</v>
          </cell>
          <cell r="K44">
            <v>129760518</v>
          </cell>
        </row>
        <row r="51">
          <cell r="C51" t="str">
            <v>PV TX U3 Capitalized Costs</v>
          </cell>
          <cell r="E51">
            <v>84982013</v>
          </cell>
        </row>
        <row r="52">
          <cell r="C52" t="str">
            <v>Less:</v>
          </cell>
        </row>
        <row r="53">
          <cell r="C53" t="str">
            <v xml:space="preserve">  Total Displacement</v>
          </cell>
          <cell r="E53">
            <v>-22143509</v>
          </cell>
        </row>
        <row r="54">
          <cell r="C54" t="str">
            <v xml:space="preserve">  Total Credits</v>
          </cell>
          <cell r="E54">
            <v>-22634996</v>
          </cell>
        </row>
        <row r="55">
          <cell r="C55" t="str">
            <v xml:space="preserve">    Allocable "Gross" Amount</v>
          </cell>
          <cell r="E55">
            <v>129760518</v>
          </cell>
          <cell r="G55" t="str">
            <v>(b)</v>
          </cell>
        </row>
        <row r="58">
          <cell r="C58" t="str">
            <v>(a) Depreciation rates per Gordon H. Van Sickle's Docket No. 12700 testimony.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s"/>
      <sheetName val="Summary tables"/>
      <sheetName val="Pull Forward (2)"/>
      <sheetName val="Pass 2"/>
      <sheetName val="Pivot"/>
    </sheetNames>
    <sheetDataSet>
      <sheetData sheetId="0">
        <row r="2">
          <cell r="A2" t="str">
            <v>Bohlen</v>
          </cell>
        </row>
        <row r="3">
          <cell r="A3" t="str">
            <v>Brandt</v>
          </cell>
        </row>
        <row r="4">
          <cell r="A4" t="str">
            <v>Danner</v>
          </cell>
        </row>
        <row r="5">
          <cell r="A5" t="str">
            <v>Dinkel - SG</v>
          </cell>
        </row>
        <row r="6">
          <cell r="A6" t="str">
            <v>Dinkel - AZ Sun</v>
          </cell>
        </row>
        <row r="7">
          <cell r="A7" t="str">
            <v>Dinkel - Oth</v>
          </cell>
        </row>
        <row r="8">
          <cell r="A8" t="str">
            <v>Eddington - Fuel</v>
          </cell>
        </row>
        <row r="9">
          <cell r="A9" t="str">
            <v>Eddington - PV</v>
          </cell>
        </row>
        <row r="10">
          <cell r="A10" t="str">
            <v>Falck</v>
          </cell>
        </row>
        <row r="11">
          <cell r="A11" t="str">
            <v>Fox - Facilities</v>
          </cell>
        </row>
        <row r="12">
          <cell r="A12" t="str">
            <v>Fox - Transportation</v>
          </cell>
        </row>
        <row r="13">
          <cell r="A13" t="str">
            <v>Froetscher</v>
          </cell>
        </row>
        <row r="14">
          <cell r="A14" t="str">
            <v>Froetscher - CIAC</v>
          </cell>
        </row>
        <row r="15">
          <cell r="A15" t="str">
            <v>Gomez</v>
          </cell>
        </row>
        <row r="16">
          <cell r="A16" t="str">
            <v>Guldner</v>
          </cell>
        </row>
        <row r="17">
          <cell r="A17" t="str">
            <v>Hatfield - CFO</v>
          </cell>
        </row>
        <row r="18">
          <cell r="A18" t="str">
            <v>Hatfield - Comm</v>
          </cell>
        </row>
        <row r="19">
          <cell r="A19" t="str">
            <v>Kotzmann - Risk</v>
          </cell>
        </row>
        <row r="20">
          <cell r="A20" t="str">
            <v>Kotzmann - NN</v>
          </cell>
        </row>
        <row r="21">
          <cell r="A21" t="str">
            <v>McLeod</v>
          </cell>
        </row>
        <row r="22">
          <cell r="A22" t="str">
            <v>Nickloy</v>
          </cell>
        </row>
        <row r="23">
          <cell r="A23" t="str">
            <v>Robinson</v>
          </cell>
        </row>
        <row r="24">
          <cell r="A24" t="str">
            <v>Schiavoni</v>
          </cell>
        </row>
        <row r="25">
          <cell r="A25" t="str">
            <v>Sundberg</v>
          </cell>
        </row>
        <row r="26">
          <cell r="A26" t="str">
            <v>Other</v>
          </cell>
        </row>
        <row r="27">
          <cell r="A27" t="str">
            <v>IT-Bohlen</v>
          </cell>
        </row>
        <row r="28">
          <cell r="A28" t="str">
            <v>IT-Brandt</v>
          </cell>
        </row>
        <row r="29">
          <cell r="A29" t="str">
            <v>IT-Danner</v>
          </cell>
        </row>
        <row r="30">
          <cell r="A30" t="str">
            <v>IT-Dinkel</v>
          </cell>
        </row>
        <row r="31">
          <cell r="A31" t="str">
            <v>IT-Falck</v>
          </cell>
        </row>
        <row r="32">
          <cell r="A32" t="str">
            <v>IT-Fox</v>
          </cell>
        </row>
        <row r="33">
          <cell r="A33" t="str">
            <v>IT-Froetscher</v>
          </cell>
        </row>
        <row r="34">
          <cell r="A34" t="str">
            <v>IT-Gomez</v>
          </cell>
        </row>
        <row r="35">
          <cell r="A35" t="str">
            <v>IT-Guldner</v>
          </cell>
        </row>
        <row r="36">
          <cell r="A36" t="str">
            <v>IT-Hatfield - CFO</v>
          </cell>
        </row>
        <row r="37">
          <cell r="A37" t="str">
            <v>IT-Hatfield - Comm</v>
          </cell>
        </row>
        <row r="38">
          <cell r="A38" t="str">
            <v>IT-Kotzmann</v>
          </cell>
        </row>
        <row r="39">
          <cell r="A39" t="str">
            <v>IT-McLeod</v>
          </cell>
        </row>
        <row r="40">
          <cell r="A40" t="str">
            <v>IT-Nickloy</v>
          </cell>
        </row>
        <row r="41">
          <cell r="A41" t="str">
            <v>IT-Robinson</v>
          </cell>
        </row>
        <row r="42">
          <cell r="A42" t="str">
            <v>IT-Schiavoni</v>
          </cell>
        </row>
        <row r="43">
          <cell r="A43" t="str">
            <v>IT-Sundberg</v>
          </cell>
        </row>
        <row r="44">
          <cell r="A44" t="str">
            <v>IT-Other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5"/>
  <sheetViews>
    <sheetView topLeftCell="A4" zoomScaleNormal="100" workbookViewId="0">
      <selection activeCell="C57" sqref="C57"/>
    </sheetView>
  </sheetViews>
  <sheetFormatPr defaultColWidth="9.140625" defaultRowHeight="14.25" x14ac:dyDescent="0.2"/>
  <cols>
    <col min="1" max="1" width="4.42578125" style="1" customWidth="1"/>
    <col min="2" max="2" width="3.85546875" style="1" customWidth="1"/>
    <col min="3" max="3" width="32" style="1" customWidth="1"/>
    <col min="4" max="4" width="2.42578125" style="1" customWidth="1"/>
    <col min="5" max="5" width="8.28515625" style="1" customWidth="1"/>
    <col min="6" max="6" width="3.85546875" style="1" customWidth="1"/>
    <col min="7" max="7" width="5.42578125" style="1" customWidth="1"/>
    <col min="8" max="8" width="4" style="1" customWidth="1"/>
    <col min="9" max="9" width="16" style="1" bestFit="1" customWidth="1"/>
    <col min="10" max="10" width="7.7109375" style="1" customWidth="1"/>
    <col min="11" max="11" width="9.140625" style="1"/>
    <col min="12" max="12" width="15.42578125" style="1" customWidth="1"/>
    <col min="13" max="13" width="14" style="1" bestFit="1" customWidth="1"/>
    <col min="14" max="16384" width="9.140625" style="1"/>
  </cols>
  <sheetData>
    <row r="1" spans="1:10" x14ac:dyDescent="0.2">
      <c r="A1" s="1" t="s">
        <v>0</v>
      </c>
      <c r="J1" s="2" t="s">
        <v>67</v>
      </c>
    </row>
    <row r="2" spans="1:10" x14ac:dyDescent="0.2">
      <c r="A2" s="1" t="s">
        <v>90</v>
      </c>
      <c r="J2" s="3" t="s">
        <v>2</v>
      </c>
    </row>
    <row r="3" spans="1:10" x14ac:dyDescent="0.2">
      <c r="A3" s="1" t="s">
        <v>1</v>
      </c>
      <c r="J3" s="3" t="s">
        <v>4</v>
      </c>
    </row>
    <row r="4" spans="1:10" x14ac:dyDescent="0.2">
      <c r="A4" s="1" t="s">
        <v>3</v>
      </c>
    </row>
    <row r="5" spans="1:10" x14ac:dyDescent="0.2">
      <c r="A5" s="4" t="s">
        <v>92</v>
      </c>
    </row>
    <row r="6" spans="1:10" x14ac:dyDescent="0.2">
      <c r="A6" s="4" t="s">
        <v>5</v>
      </c>
      <c r="J6" s="3"/>
    </row>
    <row r="7" spans="1:10" x14ac:dyDescent="0.2">
      <c r="A7" s="5" t="s">
        <v>91</v>
      </c>
      <c r="J7" s="3"/>
    </row>
    <row r="8" spans="1:10" x14ac:dyDescent="0.2">
      <c r="A8" s="5"/>
      <c r="J8" s="3"/>
    </row>
    <row r="10" spans="1:10" x14ac:dyDescent="0.2">
      <c r="C10" s="6"/>
      <c r="D10" s="6"/>
      <c r="E10" s="6"/>
      <c r="F10" s="6"/>
      <c r="G10" s="6"/>
    </row>
    <row r="11" spans="1:10" x14ac:dyDescent="0.2">
      <c r="A11" s="7"/>
      <c r="B11" s="7"/>
      <c r="C11" s="7" t="s">
        <v>6</v>
      </c>
      <c r="D11" s="7"/>
      <c r="E11" s="7"/>
      <c r="F11" s="7"/>
      <c r="G11" s="7"/>
      <c r="H11" s="7"/>
      <c r="I11" s="7" t="s">
        <v>7</v>
      </c>
    </row>
    <row r="12" spans="1:10" x14ac:dyDescent="0.2">
      <c r="A12" s="7"/>
      <c r="B12" s="8"/>
      <c r="C12" s="7"/>
      <c r="D12" s="7"/>
      <c r="E12" s="7"/>
      <c r="F12" s="7"/>
      <c r="G12" s="7"/>
      <c r="H12" s="7"/>
      <c r="I12" s="7"/>
    </row>
    <row r="13" spans="1:10" x14ac:dyDescent="0.2">
      <c r="A13" s="7" t="s">
        <v>8</v>
      </c>
      <c r="B13" s="7"/>
      <c r="C13" s="7"/>
      <c r="D13" s="7"/>
      <c r="E13" s="7"/>
      <c r="F13" s="7"/>
      <c r="G13" s="7"/>
      <c r="H13" s="7"/>
      <c r="I13" s="7"/>
    </row>
    <row r="14" spans="1:10" x14ac:dyDescent="0.2">
      <c r="A14" s="9" t="s">
        <v>9</v>
      </c>
      <c r="B14" s="7"/>
      <c r="C14" s="9" t="s">
        <v>10</v>
      </c>
      <c r="D14" s="7"/>
      <c r="E14" s="7"/>
      <c r="F14" s="7"/>
      <c r="G14" s="7"/>
      <c r="H14" s="7"/>
      <c r="I14" s="9" t="s">
        <v>11</v>
      </c>
    </row>
    <row r="16" spans="1:10" x14ac:dyDescent="0.2">
      <c r="C16" s="7" t="s">
        <v>12</v>
      </c>
    </row>
    <row r="17" spans="1:13" x14ac:dyDescent="0.2">
      <c r="A17" s="7"/>
      <c r="C17" s="9" t="s">
        <v>13</v>
      </c>
    </row>
    <row r="18" spans="1:13" x14ac:dyDescent="0.2">
      <c r="A18" s="7"/>
      <c r="B18" s="10"/>
      <c r="I18" s="6"/>
    </row>
    <row r="19" spans="1:13" x14ac:dyDescent="0.2">
      <c r="A19" s="11">
        <v>1</v>
      </c>
      <c r="C19" s="1" t="s">
        <v>14</v>
      </c>
      <c r="H19" s="3"/>
      <c r="I19" s="12">
        <f>'Adj 17 Rates'!H20</f>
        <v>630169716.41000009</v>
      </c>
    </row>
    <row r="20" spans="1:13" x14ac:dyDescent="0.2">
      <c r="A20" s="7"/>
      <c r="I20" s="6"/>
    </row>
    <row r="21" spans="1:13" x14ac:dyDescent="0.2">
      <c r="A21" s="7">
        <v>2</v>
      </c>
      <c r="C21" s="1" t="s">
        <v>15</v>
      </c>
      <c r="H21" s="1" t="s">
        <v>16</v>
      </c>
      <c r="I21" s="13">
        <f>'Adj 17 Rates'!E35</f>
        <v>3.9864505804808673E-2</v>
      </c>
    </row>
    <row r="22" spans="1:13" x14ac:dyDescent="0.2">
      <c r="A22" s="7"/>
      <c r="I22" s="6"/>
    </row>
    <row r="23" spans="1:13" x14ac:dyDescent="0.2">
      <c r="A23" s="7">
        <v>3</v>
      </c>
      <c r="C23" s="1" t="s">
        <v>17</v>
      </c>
      <c r="I23" s="14">
        <f>ROUND(I19*I21,0)</f>
        <v>25121404</v>
      </c>
    </row>
    <row r="24" spans="1:13" x14ac:dyDescent="0.2">
      <c r="A24" s="7"/>
      <c r="I24" s="6"/>
    </row>
    <row r="25" spans="1:13" x14ac:dyDescent="0.2">
      <c r="A25" s="7">
        <v>4</v>
      </c>
      <c r="C25" s="1" t="s">
        <v>18</v>
      </c>
      <c r="H25" s="1" t="s">
        <v>19</v>
      </c>
      <c r="I25" s="15">
        <f>'Adj 17 Rates'!E33</f>
        <v>24995586.030000001</v>
      </c>
    </row>
    <row r="26" spans="1:13" x14ac:dyDescent="0.2">
      <c r="A26" s="7"/>
      <c r="I26" s="6"/>
    </row>
    <row r="27" spans="1:13" ht="15" thickBot="1" x14ac:dyDescent="0.25">
      <c r="A27" s="7">
        <v>5</v>
      </c>
      <c r="C27" s="1" t="s">
        <v>20</v>
      </c>
      <c r="H27" s="3"/>
      <c r="I27" s="16">
        <f>ROUND(I23-I25,0)</f>
        <v>125818</v>
      </c>
      <c r="L27" s="25"/>
    </row>
    <row r="28" spans="1:13" ht="15.75" thickTop="1" x14ac:dyDescent="0.25">
      <c r="A28" s="7"/>
      <c r="M28" s="17"/>
    </row>
    <row r="29" spans="1:13" x14ac:dyDescent="0.2">
      <c r="A29" s="7"/>
      <c r="I29" s="6"/>
    </row>
    <row r="30" spans="1:13" ht="15" x14ac:dyDescent="0.25">
      <c r="A30" s="7">
        <v>6</v>
      </c>
      <c r="C30" s="1" t="s">
        <v>21</v>
      </c>
      <c r="H30" s="3"/>
      <c r="I30" s="62">
        <v>40061227</v>
      </c>
      <c r="L30" s="18"/>
      <c r="M30" s="19"/>
    </row>
    <row r="31" spans="1:13" ht="15" x14ac:dyDescent="0.25">
      <c r="A31" s="7">
        <f>A30+1</f>
        <v>7</v>
      </c>
      <c r="C31" s="1" t="s">
        <v>22</v>
      </c>
      <c r="I31" s="63">
        <v>11213627</v>
      </c>
      <c r="L31" s="18"/>
      <c r="M31" s="19"/>
    </row>
    <row r="32" spans="1:13" ht="17.25" customHeight="1" x14ac:dyDescent="0.2">
      <c r="A32" s="7">
        <f>A31+1</f>
        <v>8</v>
      </c>
      <c r="C32" s="1" t="s">
        <v>23</v>
      </c>
      <c r="I32" s="64">
        <f>I30+I31</f>
        <v>51274854</v>
      </c>
      <c r="M32" s="20"/>
    </row>
    <row r="33" spans="1:12" x14ac:dyDescent="0.2">
      <c r="A33" s="7"/>
      <c r="I33" s="6"/>
    </row>
    <row r="34" spans="1:12" x14ac:dyDescent="0.2">
      <c r="A34" s="7">
        <v>9</v>
      </c>
      <c r="C34" s="1" t="s">
        <v>24</v>
      </c>
      <c r="H34" s="1" t="s">
        <v>25</v>
      </c>
      <c r="I34" s="13">
        <f>'Adj 17 Rates'!C43</f>
        <v>1.0492638796873215</v>
      </c>
    </row>
    <row r="35" spans="1:12" x14ac:dyDescent="0.2">
      <c r="A35" s="7"/>
      <c r="I35" s="6"/>
    </row>
    <row r="36" spans="1:12" x14ac:dyDescent="0.2">
      <c r="A36" s="7">
        <v>10</v>
      </c>
      <c r="C36" s="1" t="s">
        <v>26</v>
      </c>
      <c r="I36" s="65">
        <f>ROUND(I32*I34,0)</f>
        <v>53800852</v>
      </c>
      <c r="L36" s="21"/>
    </row>
    <row r="37" spans="1:12" ht="15" x14ac:dyDescent="0.25">
      <c r="A37" s="7"/>
      <c r="I37" s="65"/>
      <c r="L37" s="22"/>
    </row>
    <row r="38" spans="1:12" x14ac:dyDescent="0.2">
      <c r="A38" s="7">
        <v>11</v>
      </c>
      <c r="C38" s="1" t="s">
        <v>27</v>
      </c>
      <c r="H38" s="1" t="s">
        <v>28</v>
      </c>
      <c r="I38" s="13">
        <f>'Adj 17 Rates'!E37</f>
        <v>2.9992813588807857E-2</v>
      </c>
      <c r="L38" s="23"/>
    </row>
    <row r="39" spans="1:12" x14ac:dyDescent="0.2">
      <c r="A39" s="7"/>
      <c r="I39" s="69"/>
      <c r="L39" s="23"/>
    </row>
    <row r="40" spans="1:12" x14ac:dyDescent="0.2">
      <c r="A40" s="7">
        <v>12</v>
      </c>
      <c r="C40" s="1" t="s">
        <v>121</v>
      </c>
      <c r="I40" s="70">
        <v>3961</v>
      </c>
      <c r="L40" s="23"/>
    </row>
    <row r="41" spans="1:12" x14ac:dyDescent="0.2">
      <c r="A41" s="7"/>
      <c r="I41" s="6"/>
    </row>
    <row r="42" spans="1:12" ht="15" thickBot="1" x14ac:dyDescent="0.25">
      <c r="A42" s="7">
        <v>13</v>
      </c>
      <c r="C42" s="1" t="s">
        <v>29</v>
      </c>
      <c r="H42" s="3"/>
      <c r="I42" s="16">
        <f>ROUND(I36*I38,0)+I40-1</f>
        <v>1617599</v>
      </c>
    </row>
    <row r="43" spans="1:12" ht="15" thickTop="1" x14ac:dyDescent="0.2">
      <c r="A43" s="7"/>
      <c r="I43" s="6"/>
    </row>
    <row r="44" spans="1:12" x14ac:dyDescent="0.2">
      <c r="A44" s="24" t="s">
        <v>30</v>
      </c>
      <c r="I44" s="66"/>
      <c r="J44" s="6"/>
      <c r="K44" s="6"/>
      <c r="L44" s="71"/>
    </row>
    <row r="45" spans="1:12" x14ac:dyDescent="0.2">
      <c r="A45" s="29"/>
      <c r="B45" s="6" t="s">
        <v>16</v>
      </c>
      <c r="C45" s="6" t="s">
        <v>68</v>
      </c>
      <c r="D45" s="6"/>
      <c r="E45" s="6"/>
      <c r="F45" s="6"/>
      <c r="G45" s="6"/>
      <c r="H45" s="6"/>
      <c r="I45" s="6"/>
      <c r="J45" s="6"/>
      <c r="K45" s="6"/>
      <c r="L45" s="6"/>
    </row>
    <row r="46" spans="1:12" x14ac:dyDescent="0.2">
      <c r="A46" s="29"/>
      <c r="B46" s="6" t="s">
        <v>19</v>
      </c>
      <c r="C46" s="6" t="s">
        <v>122</v>
      </c>
      <c r="D46" s="6"/>
      <c r="E46" s="6"/>
      <c r="F46" s="6"/>
      <c r="G46" s="6"/>
      <c r="H46" s="6"/>
      <c r="I46" s="66"/>
      <c r="J46" s="6"/>
      <c r="K46" s="6"/>
      <c r="L46" s="66"/>
    </row>
    <row r="47" spans="1:12" x14ac:dyDescent="0.2">
      <c r="A47" s="29"/>
      <c r="B47" s="6" t="s">
        <v>25</v>
      </c>
      <c r="C47" s="6" t="s">
        <v>69</v>
      </c>
      <c r="D47" s="6"/>
      <c r="E47" s="6"/>
      <c r="F47" s="6"/>
      <c r="G47" s="6"/>
      <c r="H47" s="6"/>
      <c r="I47" s="6"/>
      <c r="J47" s="6"/>
      <c r="K47" s="6"/>
      <c r="L47" s="6"/>
    </row>
    <row r="48" spans="1:12" x14ac:dyDescent="0.2">
      <c r="A48" s="29"/>
      <c r="B48" s="6" t="s">
        <v>28</v>
      </c>
      <c r="C48" s="6" t="s">
        <v>70</v>
      </c>
      <c r="D48" s="6"/>
      <c r="E48" s="6"/>
      <c r="F48" s="6"/>
      <c r="G48" s="6"/>
      <c r="H48" s="6"/>
      <c r="I48" s="6"/>
      <c r="J48" s="6"/>
      <c r="K48" s="6"/>
      <c r="L48" s="6"/>
    </row>
    <row r="49" spans="1:12" x14ac:dyDescent="0.2">
      <c r="A49" s="29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</row>
    <row r="51" spans="1:12" x14ac:dyDescent="0.2">
      <c r="B51" s="26" t="s">
        <v>31</v>
      </c>
    </row>
    <row r="52" spans="1:12" x14ac:dyDescent="0.2">
      <c r="B52" s="1" t="s">
        <v>32</v>
      </c>
    </row>
    <row r="53" spans="1:12" x14ac:dyDescent="0.2">
      <c r="B53" s="1" t="s">
        <v>33</v>
      </c>
    </row>
    <row r="55" spans="1:12" x14ac:dyDescent="0.2">
      <c r="B55" s="27"/>
    </row>
  </sheetData>
  <pageMargins left="0.7" right="0.7" top="0.75" bottom="0.75" header="0.3" footer="0.3"/>
  <pageSetup scale="90" orientation="portrait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3"/>
  <sheetViews>
    <sheetView topLeftCell="A31" zoomScaleNormal="100" workbookViewId="0">
      <selection activeCell="B53" sqref="B53"/>
    </sheetView>
  </sheetViews>
  <sheetFormatPr defaultColWidth="9.140625" defaultRowHeight="14.25" x14ac:dyDescent="0.2"/>
  <cols>
    <col min="1" max="1" width="5" style="1" customWidth="1"/>
    <col min="2" max="2" width="3.42578125" style="1" customWidth="1"/>
    <col min="3" max="3" width="39.140625" style="1" customWidth="1"/>
    <col min="4" max="4" width="2.42578125" style="1" customWidth="1"/>
    <col min="5" max="5" width="9.140625" style="1"/>
    <col min="6" max="6" width="3.42578125" style="1" customWidth="1"/>
    <col min="7" max="7" width="15" style="6" customWidth="1"/>
    <col min="8" max="8" width="2.42578125" style="1" customWidth="1"/>
    <col min="9" max="9" width="9.140625" style="1"/>
    <col min="10" max="10" width="15.42578125" style="1" customWidth="1"/>
    <col min="11" max="16384" width="9.140625" style="1"/>
  </cols>
  <sheetData>
    <row r="1" spans="1:8" x14ac:dyDescent="0.2">
      <c r="A1" s="1" t="s">
        <v>0</v>
      </c>
      <c r="H1" s="2" t="s">
        <v>67</v>
      </c>
    </row>
    <row r="2" spans="1:8" x14ac:dyDescent="0.2">
      <c r="A2" s="1" t="s">
        <v>90</v>
      </c>
      <c r="H2" s="28" t="s">
        <v>2</v>
      </c>
    </row>
    <row r="3" spans="1:8" x14ac:dyDescent="0.2">
      <c r="A3" s="1" t="s">
        <v>1</v>
      </c>
      <c r="H3" s="28" t="s">
        <v>34</v>
      </c>
    </row>
    <row r="4" spans="1:8" x14ac:dyDescent="0.2">
      <c r="A4" s="1" t="s">
        <v>3</v>
      </c>
    </row>
    <row r="5" spans="1:8" x14ac:dyDescent="0.2">
      <c r="A5" s="4" t="s">
        <v>92</v>
      </c>
      <c r="H5" s="3"/>
    </row>
    <row r="6" spans="1:8" x14ac:dyDescent="0.2">
      <c r="A6" s="4" t="s">
        <v>5</v>
      </c>
    </row>
    <row r="7" spans="1:8" x14ac:dyDescent="0.2">
      <c r="A7" s="5" t="s">
        <v>91</v>
      </c>
      <c r="H7" s="3"/>
    </row>
    <row r="8" spans="1:8" x14ac:dyDescent="0.2">
      <c r="A8" s="5"/>
      <c r="H8" s="3"/>
    </row>
    <row r="11" spans="1:8" x14ac:dyDescent="0.2">
      <c r="A11" s="7"/>
      <c r="B11" s="7"/>
      <c r="C11" s="7" t="s">
        <v>6</v>
      </c>
      <c r="D11" s="7"/>
      <c r="E11" s="7"/>
      <c r="F11" s="7"/>
      <c r="G11" s="29" t="s">
        <v>7</v>
      </c>
    </row>
    <row r="12" spans="1:8" x14ac:dyDescent="0.2">
      <c r="A12" s="7" t="s">
        <v>8</v>
      </c>
      <c r="B12" s="8"/>
      <c r="C12" s="7"/>
      <c r="D12" s="7"/>
      <c r="E12" s="7"/>
      <c r="F12" s="7"/>
      <c r="G12" s="29"/>
    </row>
    <row r="13" spans="1:8" x14ac:dyDescent="0.2">
      <c r="A13" s="9" t="s">
        <v>9</v>
      </c>
      <c r="B13" s="7"/>
      <c r="C13" s="9" t="s">
        <v>10</v>
      </c>
      <c r="D13" s="7"/>
      <c r="E13" s="7"/>
      <c r="F13" s="7"/>
      <c r="G13" s="30" t="s">
        <v>11</v>
      </c>
    </row>
    <row r="14" spans="1:8" x14ac:dyDescent="0.2">
      <c r="A14" s="31"/>
      <c r="B14" s="7"/>
      <c r="C14" s="31"/>
      <c r="D14" s="7"/>
      <c r="E14" s="7"/>
      <c r="F14" s="7"/>
      <c r="G14" s="32"/>
    </row>
    <row r="15" spans="1:8" x14ac:dyDescent="0.2">
      <c r="C15" s="7" t="s">
        <v>35</v>
      </c>
    </row>
    <row r="16" spans="1:8" x14ac:dyDescent="0.2">
      <c r="C16" s="9" t="s">
        <v>13</v>
      </c>
    </row>
    <row r="17" spans="1:7" x14ac:dyDescent="0.2">
      <c r="A17" s="7"/>
    </row>
    <row r="18" spans="1:7" x14ac:dyDescent="0.2">
      <c r="A18" s="7">
        <v>1</v>
      </c>
      <c r="B18" s="10"/>
      <c r="C18" s="1" t="s">
        <v>14</v>
      </c>
      <c r="F18" s="3"/>
      <c r="G18" s="12">
        <f>'Adj 17 TX OSR'!I19</f>
        <v>630169716.41000009</v>
      </c>
    </row>
    <row r="19" spans="1:7" x14ac:dyDescent="0.2">
      <c r="A19" s="7"/>
    </row>
    <row r="20" spans="1:7" x14ac:dyDescent="0.2">
      <c r="A20" s="7">
        <v>2</v>
      </c>
      <c r="C20" s="1" t="s">
        <v>15</v>
      </c>
      <c r="F20" s="1" t="s">
        <v>16</v>
      </c>
      <c r="G20" s="33">
        <f>'Adj 17 Rates'!D35</f>
        <v>1.5960833301279714E-2</v>
      </c>
    </row>
    <row r="21" spans="1:7" x14ac:dyDescent="0.2">
      <c r="A21" s="7"/>
    </row>
    <row r="22" spans="1:7" x14ac:dyDescent="0.2">
      <c r="A22" s="7">
        <v>3</v>
      </c>
      <c r="C22" s="1" t="s">
        <v>36</v>
      </c>
      <c r="G22" s="34">
        <f>ROUND(G18*G20,0)</f>
        <v>10058034</v>
      </c>
    </row>
    <row r="23" spans="1:7" x14ac:dyDescent="0.2">
      <c r="A23" s="7"/>
    </row>
    <row r="24" spans="1:7" x14ac:dyDescent="0.2">
      <c r="A24" s="7">
        <v>4</v>
      </c>
      <c r="C24" s="1" t="s">
        <v>18</v>
      </c>
      <c r="F24" s="1" t="s">
        <v>19</v>
      </c>
      <c r="G24" s="15">
        <f>'Adj 17 Rates'!D33</f>
        <v>10007659.039999999</v>
      </c>
    </row>
    <row r="25" spans="1:7" x14ac:dyDescent="0.2">
      <c r="A25" s="7"/>
    </row>
    <row r="26" spans="1:7" ht="15" thickBot="1" x14ac:dyDescent="0.25">
      <c r="A26" s="7">
        <v>5</v>
      </c>
      <c r="C26" s="1" t="s">
        <v>20</v>
      </c>
      <c r="F26" s="3"/>
      <c r="G26" s="16">
        <f>G22-G24</f>
        <v>50374.960000000894</v>
      </c>
    </row>
    <row r="27" spans="1:7" ht="15" thickTop="1" x14ac:dyDescent="0.2">
      <c r="A27" s="7"/>
    </row>
    <row r="28" spans="1:7" x14ac:dyDescent="0.2">
      <c r="A28" s="7"/>
    </row>
    <row r="29" spans="1:7" x14ac:dyDescent="0.2">
      <c r="A29" s="7">
        <v>6</v>
      </c>
      <c r="C29" s="1" t="s">
        <v>21</v>
      </c>
      <c r="F29" s="3"/>
      <c r="G29" s="62">
        <f>'Adj 17 TX OSR'!I30</f>
        <v>40061227</v>
      </c>
    </row>
    <row r="30" spans="1:7" x14ac:dyDescent="0.2">
      <c r="A30" s="7">
        <v>7</v>
      </c>
      <c r="C30" s="1" t="s">
        <v>22</v>
      </c>
      <c r="G30" s="67">
        <f>'Adj 17 TX OSR'!I31</f>
        <v>11213627</v>
      </c>
    </row>
    <row r="31" spans="1:7" x14ac:dyDescent="0.2">
      <c r="A31" s="7">
        <v>8</v>
      </c>
      <c r="C31" s="1" t="s">
        <v>23</v>
      </c>
      <c r="G31" s="64">
        <f>G29+G30</f>
        <v>51274854</v>
      </c>
    </row>
    <row r="32" spans="1:7" x14ac:dyDescent="0.2">
      <c r="A32" s="7"/>
    </row>
    <row r="33" spans="1:11" x14ac:dyDescent="0.2">
      <c r="A33" s="7">
        <v>9</v>
      </c>
      <c r="C33" s="1" t="s">
        <v>24</v>
      </c>
      <c r="F33" s="1" t="s">
        <v>25</v>
      </c>
      <c r="G33" s="13">
        <f>'Adj 17 Rates'!C43</f>
        <v>1.0492638796873215</v>
      </c>
    </row>
    <row r="34" spans="1:11" x14ac:dyDescent="0.2">
      <c r="A34" s="7"/>
    </row>
    <row r="35" spans="1:11" x14ac:dyDescent="0.2">
      <c r="A35" s="7">
        <v>10</v>
      </c>
      <c r="C35" s="1" t="s">
        <v>26</v>
      </c>
      <c r="G35" s="65">
        <f>ROUND(G31*G33,0)</f>
        <v>53800852</v>
      </c>
    </row>
    <row r="36" spans="1:11" x14ac:dyDescent="0.2">
      <c r="A36" s="7"/>
      <c r="G36" s="65"/>
    </row>
    <row r="37" spans="1:11" x14ac:dyDescent="0.2">
      <c r="A37" s="7">
        <v>11</v>
      </c>
      <c r="C37" s="1" t="s">
        <v>37</v>
      </c>
      <c r="F37" s="1" t="s">
        <v>28</v>
      </c>
      <c r="G37" s="13">
        <f>'Adj 17 Rates'!D37</f>
        <v>1.200843427662847E-2</v>
      </c>
    </row>
    <row r="38" spans="1:11" x14ac:dyDescent="0.2">
      <c r="A38" s="7"/>
      <c r="G38" s="69"/>
    </row>
    <row r="39" spans="1:11" x14ac:dyDescent="0.2">
      <c r="A39" s="7">
        <v>12</v>
      </c>
      <c r="C39" s="1" t="s">
        <v>121</v>
      </c>
      <c r="G39" s="70">
        <v>1586</v>
      </c>
    </row>
    <row r="40" spans="1:11" x14ac:dyDescent="0.2">
      <c r="A40" s="7"/>
    </row>
    <row r="41" spans="1:11" ht="15" thickBot="1" x14ac:dyDescent="0.25">
      <c r="A41" s="7">
        <v>13</v>
      </c>
      <c r="C41" s="1" t="s">
        <v>29</v>
      </c>
      <c r="F41" s="3"/>
      <c r="G41" s="16">
        <f>ROUND(G35*G37,0)+G39</f>
        <v>647650</v>
      </c>
    </row>
    <row r="42" spans="1:11" ht="15" thickTop="1" x14ac:dyDescent="0.2">
      <c r="A42" s="7"/>
      <c r="F42" s="3"/>
      <c r="G42" s="35"/>
    </row>
    <row r="43" spans="1:11" x14ac:dyDescent="0.2">
      <c r="A43" s="24" t="s">
        <v>30</v>
      </c>
      <c r="G43" s="66"/>
      <c r="H43" s="6"/>
      <c r="I43" s="6"/>
      <c r="J43" s="6"/>
      <c r="K43" s="6"/>
    </row>
    <row r="44" spans="1:11" x14ac:dyDescent="0.2">
      <c r="A44" s="6"/>
      <c r="B44" s="6" t="s">
        <v>16</v>
      </c>
      <c r="C44" s="6" t="s">
        <v>71</v>
      </c>
      <c r="D44" s="6"/>
      <c r="E44" s="6"/>
      <c r="F44" s="6"/>
      <c r="H44" s="6"/>
      <c r="I44" s="6"/>
      <c r="J44" s="6"/>
      <c r="K44" s="6"/>
    </row>
    <row r="45" spans="1:11" x14ac:dyDescent="0.2">
      <c r="A45" s="6"/>
      <c r="B45" s="6" t="s">
        <v>19</v>
      </c>
      <c r="C45" s="6" t="s">
        <v>123</v>
      </c>
      <c r="D45" s="6"/>
      <c r="E45" s="6"/>
      <c r="F45" s="6"/>
      <c r="G45" s="66"/>
      <c r="H45" s="6"/>
      <c r="I45" s="6"/>
      <c r="J45" s="72"/>
      <c r="K45" s="6"/>
    </row>
    <row r="46" spans="1:11" x14ac:dyDescent="0.2">
      <c r="A46" s="6"/>
      <c r="B46" s="6" t="s">
        <v>25</v>
      </c>
      <c r="C46" s="6" t="s">
        <v>69</v>
      </c>
      <c r="D46" s="6"/>
      <c r="E46" s="6"/>
      <c r="F46" s="6"/>
      <c r="H46" s="6"/>
      <c r="I46" s="6"/>
      <c r="J46" s="6"/>
      <c r="K46" s="6"/>
    </row>
    <row r="47" spans="1:11" x14ac:dyDescent="0.2">
      <c r="A47" s="6"/>
      <c r="B47" s="6" t="s">
        <v>28</v>
      </c>
      <c r="C47" s="6" t="s">
        <v>72</v>
      </c>
      <c r="D47" s="6"/>
      <c r="E47" s="6"/>
      <c r="F47" s="6"/>
      <c r="H47" s="6"/>
      <c r="I47" s="6"/>
      <c r="J47" s="6"/>
      <c r="K47" s="6"/>
    </row>
    <row r="48" spans="1:11" x14ac:dyDescent="0.2">
      <c r="A48" s="6"/>
      <c r="B48" s="6"/>
      <c r="C48" s="6"/>
      <c r="D48" s="6"/>
      <c r="E48" s="6"/>
      <c r="F48" s="6"/>
      <c r="H48" s="6"/>
      <c r="I48" s="6"/>
    </row>
    <row r="49" spans="2:2" x14ac:dyDescent="0.2">
      <c r="B49" s="26" t="s">
        <v>31</v>
      </c>
    </row>
    <row r="50" spans="2:2" x14ac:dyDescent="0.2">
      <c r="B50" s="1" t="s">
        <v>32</v>
      </c>
    </row>
    <row r="51" spans="2:2" x14ac:dyDescent="0.2">
      <c r="B51" s="1" t="s">
        <v>33</v>
      </c>
    </row>
    <row r="53" spans="2:2" x14ac:dyDescent="0.2">
      <c r="B53" s="27"/>
    </row>
  </sheetData>
  <pageMargins left="0.7" right="0.7" top="0.75" bottom="0.75" header="0.3" footer="0.3"/>
  <pageSetup scale="9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4"/>
  <sheetViews>
    <sheetView topLeftCell="A34" zoomScaleNormal="100" workbookViewId="0">
      <selection activeCell="C62" sqref="C62:C63"/>
    </sheetView>
  </sheetViews>
  <sheetFormatPr defaultColWidth="9.140625" defaultRowHeight="14.25" x14ac:dyDescent="0.2"/>
  <cols>
    <col min="1" max="1" width="4.42578125" style="1" customWidth="1"/>
    <col min="2" max="2" width="1.7109375" style="1" customWidth="1"/>
    <col min="3" max="3" width="32.42578125" style="1" customWidth="1"/>
    <col min="4" max="4" width="2.42578125" style="1" customWidth="1"/>
    <col min="5" max="5" width="13.42578125" style="1" customWidth="1"/>
    <col min="6" max="6" width="3" style="1" customWidth="1"/>
    <col min="7" max="7" width="11.140625" style="1" hidden="1" customWidth="1"/>
    <col min="8" max="8" width="4.42578125" style="1" customWidth="1"/>
    <col min="9" max="9" width="16" style="6" bestFit="1" customWidth="1"/>
    <col min="10" max="10" width="2.42578125" style="1" customWidth="1"/>
    <col min="11" max="11" width="9.140625" style="1"/>
    <col min="12" max="12" width="17.42578125" style="1" customWidth="1"/>
    <col min="13" max="16384" width="9.140625" style="1"/>
  </cols>
  <sheetData>
    <row r="1" spans="1:13" x14ac:dyDescent="0.2">
      <c r="A1" s="1" t="s">
        <v>0</v>
      </c>
      <c r="J1" s="2" t="s">
        <v>67</v>
      </c>
    </row>
    <row r="2" spans="1:13" x14ac:dyDescent="0.2">
      <c r="A2" s="1" t="s">
        <v>90</v>
      </c>
      <c r="J2" s="3" t="s">
        <v>2</v>
      </c>
    </row>
    <row r="3" spans="1:13" x14ac:dyDescent="0.2">
      <c r="A3" s="1" t="s">
        <v>1</v>
      </c>
      <c r="J3" s="3" t="s">
        <v>38</v>
      </c>
    </row>
    <row r="4" spans="1:13" x14ac:dyDescent="0.2">
      <c r="A4" s="1" t="s">
        <v>3</v>
      </c>
    </row>
    <row r="5" spans="1:13" x14ac:dyDescent="0.2">
      <c r="A5" s="4" t="s">
        <v>92</v>
      </c>
    </row>
    <row r="6" spans="1:13" x14ac:dyDescent="0.2">
      <c r="A6" s="4" t="s">
        <v>5</v>
      </c>
      <c r="J6" s="3"/>
    </row>
    <row r="7" spans="1:13" x14ac:dyDescent="0.2">
      <c r="A7" s="5" t="s">
        <v>91</v>
      </c>
      <c r="J7" s="3"/>
    </row>
    <row r="8" spans="1:13" x14ac:dyDescent="0.2">
      <c r="A8" s="5"/>
      <c r="J8" s="3"/>
    </row>
    <row r="10" spans="1:13" x14ac:dyDescent="0.2">
      <c r="A10" s="7"/>
      <c r="B10" s="7"/>
      <c r="M10" s="6"/>
    </row>
    <row r="11" spans="1:13" x14ac:dyDescent="0.2">
      <c r="A11" s="7"/>
      <c r="B11" s="7"/>
      <c r="C11" s="7" t="s">
        <v>6</v>
      </c>
      <c r="D11" s="7"/>
      <c r="E11" s="7"/>
      <c r="F11" s="7"/>
      <c r="H11" s="7"/>
      <c r="I11" s="29" t="s">
        <v>7</v>
      </c>
    </row>
    <row r="12" spans="1:13" x14ac:dyDescent="0.2">
      <c r="A12" s="7" t="s">
        <v>8</v>
      </c>
      <c r="B12" s="8"/>
      <c r="C12" s="7"/>
      <c r="D12" s="7"/>
      <c r="E12" s="7"/>
      <c r="F12" s="7"/>
      <c r="G12" s="7"/>
      <c r="H12" s="7"/>
      <c r="I12" s="29"/>
    </row>
    <row r="13" spans="1:13" x14ac:dyDescent="0.2">
      <c r="A13" s="9" t="s">
        <v>9</v>
      </c>
      <c r="B13" s="7"/>
      <c r="C13" s="9" t="s">
        <v>10</v>
      </c>
      <c r="D13" s="7"/>
      <c r="F13" s="7"/>
      <c r="H13" s="7"/>
      <c r="I13" s="30" t="s">
        <v>11</v>
      </c>
    </row>
    <row r="14" spans="1:13" x14ac:dyDescent="0.2">
      <c r="A14" s="7"/>
    </row>
    <row r="15" spans="1:13" x14ac:dyDescent="0.2">
      <c r="A15" s="7"/>
      <c r="C15" s="7" t="s">
        <v>39</v>
      </c>
    </row>
    <row r="16" spans="1:13" x14ac:dyDescent="0.2">
      <c r="A16" s="7"/>
      <c r="C16" s="9" t="s">
        <v>13</v>
      </c>
    </row>
    <row r="17" spans="1:9" x14ac:dyDescent="0.2">
      <c r="A17" s="7"/>
      <c r="C17" s="31"/>
    </row>
    <row r="18" spans="1:9" x14ac:dyDescent="0.2">
      <c r="A18" s="7">
        <v>1</v>
      </c>
      <c r="B18" s="10"/>
      <c r="C18" s="1" t="s">
        <v>14</v>
      </c>
      <c r="H18" s="3"/>
      <c r="I18" s="12">
        <f>'Adj 17 TX OSR'!I19</f>
        <v>630169716.41000009</v>
      </c>
    </row>
    <row r="19" spans="1:9" x14ac:dyDescent="0.2">
      <c r="A19" s="7"/>
    </row>
    <row r="20" spans="1:9" x14ac:dyDescent="0.2">
      <c r="A20" s="7">
        <v>2</v>
      </c>
      <c r="C20" s="1" t="s">
        <v>15</v>
      </c>
      <c r="H20" s="1" t="s">
        <v>16</v>
      </c>
      <c r="I20" s="33">
        <f>'Adj 17 Rates'!G35</f>
        <v>1.5762916627239801E-3</v>
      </c>
    </row>
    <row r="21" spans="1:9" x14ac:dyDescent="0.2">
      <c r="A21" s="7"/>
    </row>
    <row r="22" spans="1:9" x14ac:dyDescent="0.2">
      <c r="A22" s="7">
        <v>3</v>
      </c>
      <c r="C22" s="1" t="s">
        <v>36</v>
      </c>
      <c r="I22" s="34">
        <f>ROUND(I18*I20,0)</f>
        <v>993331</v>
      </c>
    </row>
    <row r="23" spans="1:9" x14ac:dyDescent="0.2">
      <c r="A23" s="7"/>
    </row>
    <row r="24" spans="1:9" x14ac:dyDescent="0.2">
      <c r="A24" s="7">
        <v>4</v>
      </c>
      <c r="C24" s="1" t="s">
        <v>18</v>
      </c>
      <c r="H24" s="1" t="s">
        <v>19</v>
      </c>
      <c r="I24" s="15">
        <f>'Adj 17 Rates'!G33</f>
        <v>988356.26</v>
      </c>
    </row>
    <row r="25" spans="1:9" x14ac:dyDescent="0.2">
      <c r="A25" s="7"/>
    </row>
    <row r="26" spans="1:9" ht="15" thickBot="1" x14ac:dyDescent="0.25">
      <c r="A26" s="7">
        <v>5</v>
      </c>
      <c r="C26" s="1" t="s">
        <v>20</v>
      </c>
      <c r="H26" s="3"/>
      <c r="I26" s="16">
        <f>I22-I24</f>
        <v>4974.7399999999907</v>
      </c>
    </row>
    <row r="27" spans="1:9" ht="15" thickTop="1" x14ac:dyDescent="0.2">
      <c r="A27" s="7"/>
    </row>
    <row r="28" spans="1:9" x14ac:dyDescent="0.2">
      <c r="A28" s="7"/>
    </row>
    <row r="29" spans="1:9" x14ac:dyDescent="0.2">
      <c r="A29" s="7">
        <v>6</v>
      </c>
      <c r="C29" s="1" t="s">
        <v>21</v>
      </c>
      <c r="H29" s="3"/>
      <c r="I29" s="62">
        <f>'Adj 17 TX OSR'!I30</f>
        <v>40061227</v>
      </c>
    </row>
    <row r="30" spans="1:9" x14ac:dyDescent="0.2">
      <c r="A30" s="7">
        <v>7</v>
      </c>
      <c r="C30" s="1" t="s">
        <v>22</v>
      </c>
      <c r="I30" s="67">
        <f>'Adj 17 TX OSR'!I31</f>
        <v>11213627</v>
      </c>
    </row>
    <row r="31" spans="1:9" x14ac:dyDescent="0.2">
      <c r="A31" s="7">
        <v>8</v>
      </c>
      <c r="C31" s="1" t="s">
        <v>23</v>
      </c>
      <c r="I31" s="64">
        <f>I29+I30</f>
        <v>51274854</v>
      </c>
    </row>
    <row r="32" spans="1:9" x14ac:dyDescent="0.2">
      <c r="A32" s="7"/>
    </row>
    <row r="33" spans="1:13" x14ac:dyDescent="0.2">
      <c r="A33" s="7">
        <v>9</v>
      </c>
      <c r="C33" s="1" t="s">
        <v>24</v>
      </c>
      <c r="H33" s="1" t="s">
        <v>25</v>
      </c>
      <c r="I33" s="13">
        <f>'Adj 17 Rates'!C43</f>
        <v>1.0492638796873215</v>
      </c>
    </row>
    <row r="34" spans="1:13" x14ac:dyDescent="0.2">
      <c r="A34" s="7"/>
    </row>
    <row r="35" spans="1:13" x14ac:dyDescent="0.2">
      <c r="A35" s="7">
        <v>10</v>
      </c>
      <c r="C35" s="1" t="s">
        <v>26</v>
      </c>
      <c r="I35" s="65">
        <f>ROUND(I31*I33,0)</f>
        <v>53800852</v>
      </c>
    </row>
    <row r="36" spans="1:13" x14ac:dyDescent="0.2">
      <c r="A36" s="7"/>
      <c r="I36" s="65"/>
    </row>
    <row r="37" spans="1:13" x14ac:dyDescent="0.2">
      <c r="A37" s="7">
        <v>11</v>
      </c>
      <c r="C37" s="1" t="s">
        <v>40</v>
      </c>
      <c r="H37" s="1" t="s">
        <v>28</v>
      </c>
      <c r="I37" s="13">
        <f>'Adj 17 Rates'!G37</f>
        <v>1.1859527930224451E-3</v>
      </c>
    </row>
    <row r="38" spans="1:13" x14ac:dyDescent="0.2">
      <c r="A38" s="7"/>
      <c r="I38" s="69"/>
    </row>
    <row r="39" spans="1:13" x14ac:dyDescent="0.2">
      <c r="A39" s="7"/>
      <c r="C39" s="1" t="s">
        <v>121</v>
      </c>
      <c r="I39" s="70">
        <v>157</v>
      </c>
    </row>
    <row r="40" spans="1:13" x14ac:dyDescent="0.2">
      <c r="A40" s="7"/>
    </row>
    <row r="41" spans="1:13" ht="15" thickBot="1" x14ac:dyDescent="0.25">
      <c r="A41" s="7">
        <v>12</v>
      </c>
      <c r="C41" s="1" t="s">
        <v>29</v>
      </c>
      <c r="H41" s="3"/>
      <c r="I41" s="16">
        <f>ROUND(I35*I37,0)+I39</f>
        <v>63962</v>
      </c>
    </row>
    <row r="42" spans="1:13" ht="15" thickTop="1" x14ac:dyDescent="0.2">
      <c r="H42" s="3"/>
      <c r="I42" s="35"/>
    </row>
    <row r="43" spans="1:13" x14ac:dyDescent="0.2">
      <c r="I43" s="35"/>
    </row>
    <row r="44" spans="1:13" x14ac:dyDescent="0.2">
      <c r="A44" s="24" t="s">
        <v>30</v>
      </c>
      <c r="I44" s="35"/>
    </row>
    <row r="45" spans="1:13" x14ac:dyDescent="0.2">
      <c r="A45" s="6"/>
      <c r="B45" s="28" t="s">
        <v>16</v>
      </c>
      <c r="C45" s="6" t="s">
        <v>73</v>
      </c>
      <c r="D45" s="6"/>
      <c r="E45" s="6"/>
      <c r="F45" s="6"/>
      <c r="G45" s="6"/>
      <c r="H45" s="6"/>
      <c r="I45" s="35"/>
      <c r="J45" s="6"/>
      <c r="K45" s="6"/>
      <c r="L45" s="6"/>
      <c r="M45" s="6"/>
    </row>
    <row r="46" spans="1:13" x14ac:dyDescent="0.2">
      <c r="A46" s="6"/>
      <c r="B46" s="28" t="s">
        <v>19</v>
      </c>
      <c r="C46" s="6" t="s">
        <v>124</v>
      </c>
      <c r="D46" s="6"/>
      <c r="E46" s="6"/>
      <c r="F46" s="6"/>
      <c r="G46" s="6"/>
      <c r="H46" s="6"/>
      <c r="J46" s="6"/>
      <c r="K46" s="6"/>
      <c r="L46" s="72"/>
      <c r="M46" s="6"/>
    </row>
    <row r="47" spans="1:13" x14ac:dyDescent="0.2">
      <c r="A47" s="6"/>
      <c r="B47" s="28" t="s">
        <v>25</v>
      </c>
      <c r="C47" s="6" t="s">
        <v>69</v>
      </c>
      <c r="D47" s="6"/>
      <c r="E47" s="6"/>
      <c r="F47" s="6"/>
      <c r="G47" s="6"/>
      <c r="H47" s="6"/>
      <c r="J47" s="6"/>
      <c r="K47" s="6"/>
      <c r="L47" s="6"/>
      <c r="M47" s="6"/>
    </row>
    <row r="48" spans="1:13" x14ac:dyDescent="0.2">
      <c r="A48" s="6"/>
      <c r="B48" s="28" t="s">
        <v>28</v>
      </c>
      <c r="C48" s="6" t="s">
        <v>74</v>
      </c>
      <c r="D48" s="6"/>
      <c r="E48" s="6"/>
      <c r="F48" s="6"/>
      <c r="G48" s="6"/>
      <c r="H48" s="6"/>
      <c r="J48" s="6"/>
      <c r="K48" s="6"/>
      <c r="L48" s="6"/>
      <c r="M48" s="6"/>
    </row>
    <row r="49" spans="2:13" x14ac:dyDescent="0.2">
      <c r="J49" s="6"/>
      <c r="K49" s="6"/>
      <c r="L49" s="6"/>
      <c r="M49" s="6"/>
    </row>
    <row r="50" spans="2:13" x14ac:dyDescent="0.2">
      <c r="B50" s="26" t="s">
        <v>31</v>
      </c>
      <c r="J50" s="6"/>
      <c r="K50" s="6"/>
      <c r="L50" s="6"/>
      <c r="M50" s="6"/>
    </row>
    <row r="51" spans="2:13" x14ac:dyDescent="0.2">
      <c r="B51" s="1" t="s">
        <v>41</v>
      </c>
    </row>
    <row r="52" spans="2:13" x14ac:dyDescent="0.2">
      <c r="B52" s="1" t="s">
        <v>42</v>
      </c>
    </row>
    <row r="54" spans="2:13" x14ac:dyDescent="0.2">
      <c r="B54" s="27"/>
    </row>
  </sheetData>
  <pageMargins left="0.7" right="0.7" top="0.75" bottom="0.75" header="0.3" footer="0.3"/>
  <pageSetup scale="9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5"/>
  <sheetViews>
    <sheetView topLeftCell="A31" zoomScaleNormal="100" workbookViewId="0">
      <selection activeCell="B55" sqref="B55"/>
    </sheetView>
  </sheetViews>
  <sheetFormatPr defaultColWidth="9.140625" defaultRowHeight="14.25" x14ac:dyDescent="0.2"/>
  <cols>
    <col min="1" max="1" width="4.42578125" style="1" customWidth="1"/>
    <col min="2" max="2" width="1.7109375" style="1" customWidth="1"/>
    <col min="3" max="3" width="44.85546875" style="1" customWidth="1"/>
    <col min="4" max="4" width="5.85546875" style="1" customWidth="1"/>
    <col min="5" max="5" width="0" style="1" hidden="1" customWidth="1"/>
    <col min="6" max="6" width="3.85546875" style="1" hidden="1" customWidth="1"/>
    <col min="7" max="7" width="4.140625" style="1" hidden="1" customWidth="1"/>
    <col min="8" max="8" width="3.85546875" style="1" customWidth="1"/>
    <col min="9" max="9" width="16" style="6" bestFit="1" customWidth="1"/>
    <col min="10" max="10" width="5.85546875" style="1" customWidth="1"/>
    <col min="11" max="11" width="9.140625" style="1"/>
    <col min="12" max="12" width="13.7109375" style="1" customWidth="1"/>
    <col min="13" max="16384" width="9.140625" style="1"/>
  </cols>
  <sheetData>
    <row r="1" spans="1:12" x14ac:dyDescent="0.2">
      <c r="A1" s="1" t="s">
        <v>0</v>
      </c>
      <c r="J1" s="2" t="s">
        <v>67</v>
      </c>
    </row>
    <row r="2" spans="1:12" x14ac:dyDescent="0.2">
      <c r="A2" s="1" t="s">
        <v>90</v>
      </c>
      <c r="J2" s="3" t="s">
        <v>2</v>
      </c>
    </row>
    <row r="3" spans="1:12" x14ac:dyDescent="0.2">
      <c r="A3" s="1" t="s">
        <v>1</v>
      </c>
      <c r="J3" s="3" t="s">
        <v>43</v>
      </c>
    </row>
    <row r="4" spans="1:12" x14ac:dyDescent="0.2">
      <c r="A4" s="1" t="s">
        <v>3</v>
      </c>
    </row>
    <row r="5" spans="1:12" x14ac:dyDescent="0.2">
      <c r="A5" s="4" t="s">
        <v>92</v>
      </c>
    </row>
    <row r="6" spans="1:12" x14ac:dyDescent="0.2">
      <c r="A6" s="4" t="s">
        <v>5</v>
      </c>
      <c r="J6" s="3"/>
    </row>
    <row r="7" spans="1:12" x14ac:dyDescent="0.2">
      <c r="A7" s="5" t="s">
        <v>91</v>
      </c>
      <c r="J7" s="3"/>
    </row>
    <row r="8" spans="1:12" x14ac:dyDescent="0.2">
      <c r="A8" s="5"/>
      <c r="J8" s="3"/>
    </row>
    <row r="11" spans="1:12" x14ac:dyDescent="0.2">
      <c r="A11" s="7"/>
      <c r="B11" s="7"/>
      <c r="C11" s="7" t="s">
        <v>6</v>
      </c>
      <c r="D11" s="7"/>
      <c r="E11" s="7"/>
      <c r="F11" s="7"/>
      <c r="G11" s="7"/>
      <c r="H11" s="7"/>
      <c r="I11" s="29" t="s">
        <v>7</v>
      </c>
      <c r="L11" s="6"/>
    </row>
    <row r="12" spans="1:12" x14ac:dyDescent="0.2">
      <c r="A12" s="7"/>
      <c r="B12" s="8"/>
      <c r="C12" s="7"/>
      <c r="D12" s="7"/>
      <c r="E12" s="7"/>
      <c r="F12" s="7"/>
      <c r="G12" s="7"/>
      <c r="H12" s="7"/>
      <c r="I12" s="29"/>
    </row>
    <row r="13" spans="1:12" x14ac:dyDescent="0.2">
      <c r="A13" s="7" t="s">
        <v>8</v>
      </c>
      <c r="B13" s="7"/>
      <c r="C13" s="7"/>
      <c r="D13" s="7"/>
      <c r="E13" s="7"/>
      <c r="F13" s="7"/>
      <c r="G13" s="7"/>
      <c r="H13" s="7"/>
      <c r="I13" s="29"/>
    </row>
    <row r="14" spans="1:12" x14ac:dyDescent="0.2">
      <c r="A14" s="9" t="s">
        <v>9</v>
      </c>
      <c r="B14" s="7"/>
      <c r="C14" s="9" t="s">
        <v>10</v>
      </c>
      <c r="D14" s="7"/>
      <c r="E14" s="7"/>
      <c r="F14" s="7"/>
      <c r="G14" s="7"/>
      <c r="H14" s="7"/>
      <c r="I14" s="30" t="s">
        <v>11</v>
      </c>
    </row>
    <row r="16" spans="1:12" x14ac:dyDescent="0.2">
      <c r="C16" s="24" t="s">
        <v>44</v>
      </c>
    </row>
    <row r="17" spans="1:9" x14ac:dyDescent="0.2">
      <c r="A17" s="7"/>
      <c r="C17" s="9" t="s">
        <v>13</v>
      </c>
    </row>
    <row r="18" spans="1:9" x14ac:dyDescent="0.2">
      <c r="A18" s="7"/>
      <c r="B18" s="10"/>
    </row>
    <row r="19" spans="1:9" x14ac:dyDescent="0.2">
      <c r="A19" s="11">
        <v>1</v>
      </c>
      <c r="C19" s="1" t="s">
        <v>45</v>
      </c>
      <c r="H19" s="3"/>
      <c r="I19" s="12">
        <f>'Adj 17 Rates'!I24</f>
        <v>173635343.81071424</v>
      </c>
    </row>
    <row r="20" spans="1:9" x14ac:dyDescent="0.2">
      <c r="A20" s="7"/>
    </row>
    <row r="21" spans="1:9" x14ac:dyDescent="0.2">
      <c r="A21" s="7">
        <v>2</v>
      </c>
      <c r="C21" s="1" t="s">
        <v>15</v>
      </c>
      <c r="H21" s="1" t="s">
        <v>16</v>
      </c>
      <c r="I21" s="13">
        <f>'Adj 17 Rates'!F35</f>
        <v>5.0368664949162892E-4</v>
      </c>
    </row>
    <row r="22" spans="1:9" x14ac:dyDescent="0.2">
      <c r="A22" s="7"/>
    </row>
    <row r="23" spans="1:9" x14ac:dyDescent="0.2">
      <c r="A23" s="7">
        <v>3</v>
      </c>
      <c r="C23" s="1" t="s">
        <v>36</v>
      </c>
      <c r="I23" s="34">
        <f>ROUND(I19*I21,0)</f>
        <v>87458</v>
      </c>
    </row>
    <row r="24" spans="1:9" x14ac:dyDescent="0.2">
      <c r="A24" s="7"/>
    </row>
    <row r="25" spans="1:9" x14ac:dyDescent="0.2">
      <c r="A25" s="7">
        <v>4</v>
      </c>
      <c r="C25" s="1" t="s">
        <v>18</v>
      </c>
      <c r="H25" s="1" t="s">
        <v>19</v>
      </c>
      <c r="I25" s="15">
        <f>'Adj 17 Rates'!F33</f>
        <v>88632.18</v>
      </c>
    </row>
    <row r="26" spans="1:9" x14ac:dyDescent="0.2">
      <c r="A26" s="7"/>
    </row>
    <row r="27" spans="1:9" ht="15" thickBot="1" x14ac:dyDescent="0.25">
      <c r="A27" s="7">
        <v>5</v>
      </c>
      <c r="C27" s="1" t="s">
        <v>20</v>
      </c>
      <c r="H27" s="3"/>
      <c r="I27" s="16">
        <f>I23-I25</f>
        <v>-1174.179999999993</v>
      </c>
    </row>
    <row r="28" spans="1:9" ht="15" thickTop="1" x14ac:dyDescent="0.2">
      <c r="A28" s="7"/>
    </row>
    <row r="29" spans="1:9" x14ac:dyDescent="0.2">
      <c r="A29" s="7"/>
    </row>
    <row r="30" spans="1:9" x14ac:dyDescent="0.2">
      <c r="A30" s="7">
        <v>6</v>
      </c>
      <c r="C30" s="1" t="s">
        <v>21</v>
      </c>
      <c r="H30" s="3"/>
      <c r="I30" s="62">
        <f>'Adj 17 TX OSR'!I30</f>
        <v>40061227</v>
      </c>
    </row>
    <row r="31" spans="1:9" x14ac:dyDescent="0.2">
      <c r="A31" s="7">
        <v>7</v>
      </c>
      <c r="C31" s="1" t="s">
        <v>22</v>
      </c>
      <c r="I31" s="67">
        <f>'Adj 17 TX OSR'!I31</f>
        <v>11213627</v>
      </c>
    </row>
    <row r="32" spans="1:9" x14ac:dyDescent="0.2">
      <c r="A32" s="7">
        <v>8</v>
      </c>
      <c r="C32" s="1" t="s">
        <v>23</v>
      </c>
      <c r="I32" s="64">
        <f>I30+I31</f>
        <v>51274854</v>
      </c>
    </row>
    <row r="33" spans="1:13" x14ac:dyDescent="0.2">
      <c r="A33" s="7"/>
    </row>
    <row r="34" spans="1:13" x14ac:dyDescent="0.2">
      <c r="A34" s="7">
        <v>9</v>
      </c>
      <c r="C34" s="1" t="s">
        <v>24</v>
      </c>
      <c r="H34" s="1" t="s">
        <v>25</v>
      </c>
      <c r="I34" s="37">
        <f>'Adj 17 Rates'!C43</f>
        <v>1.0492638796873215</v>
      </c>
    </row>
    <row r="36" spans="1:13" x14ac:dyDescent="0.2">
      <c r="A36" s="7">
        <v>10</v>
      </c>
      <c r="C36" s="1" t="s">
        <v>26</v>
      </c>
      <c r="I36" s="65">
        <f>ROUND(I32*I34,0)</f>
        <v>53800852</v>
      </c>
    </row>
    <row r="37" spans="1:13" x14ac:dyDescent="0.2">
      <c r="A37" s="7"/>
      <c r="I37" s="65"/>
      <c r="L37" s="25"/>
    </row>
    <row r="38" spans="1:13" x14ac:dyDescent="0.2">
      <c r="A38" s="7">
        <v>11</v>
      </c>
      <c r="C38" s="1" t="s">
        <v>46</v>
      </c>
      <c r="H38" s="1" t="s">
        <v>28</v>
      </c>
      <c r="I38" s="13">
        <f>'Adj 17 Rates'!F37</f>
        <v>1.063519154749605E-4</v>
      </c>
    </row>
    <row r="39" spans="1:13" x14ac:dyDescent="0.2">
      <c r="A39" s="7"/>
      <c r="I39" s="69"/>
    </row>
    <row r="40" spans="1:13" x14ac:dyDescent="0.2">
      <c r="A40" s="7">
        <v>12</v>
      </c>
      <c r="C40" s="1" t="s">
        <v>121</v>
      </c>
      <c r="I40" s="70">
        <v>14</v>
      </c>
    </row>
    <row r="41" spans="1:13" x14ac:dyDescent="0.2">
      <c r="A41" s="7"/>
    </row>
    <row r="42" spans="1:13" ht="15" thickBot="1" x14ac:dyDescent="0.25">
      <c r="A42" s="7">
        <v>13</v>
      </c>
      <c r="C42" s="1" t="s">
        <v>29</v>
      </c>
      <c r="H42" s="3"/>
      <c r="I42" s="16">
        <f>ROUND(I36*I38,0)+I40</f>
        <v>5736</v>
      </c>
    </row>
    <row r="43" spans="1:13" ht="15" thickTop="1" x14ac:dyDescent="0.2">
      <c r="A43" s="7"/>
      <c r="H43" s="3"/>
      <c r="I43" s="35"/>
    </row>
    <row r="44" spans="1:13" x14ac:dyDescent="0.2">
      <c r="A44" s="24" t="s">
        <v>30</v>
      </c>
      <c r="H44" s="3"/>
      <c r="I44" s="35"/>
    </row>
    <row r="45" spans="1:13" x14ac:dyDescent="0.2">
      <c r="A45" s="6"/>
      <c r="B45" s="28" t="s">
        <v>16</v>
      </c>
      <c r="C45" s="6" t="s">
        <v>75</v>
      </c>
      <c r="D45" s="6"/>
      <c r="E45" s="6"/>
      <c r="F45" s="6"/>
      <c r="G45" s="6"/>
      <c r="H45" s="6"/>
      <c r="I45" s="35"/>
      <c r="J45" s="6"/>
      <c r="K45" s="6"/>
      <c r="L45" s="6"/>
      <c r="M45" s="6"/>
    </row>
    <row r="46" spans="1:13" x14ac:dyDescent="0.2">
      <c r="A46" s="6"/>
      <c r="B46" s="28" t="s">
        <v>19</v>
      </c>
      <c r="C46" s="6" t="s">
        <v>125</v>
      </c>
      <c r="D46" s="6"/>
      <c r="E46" s="6"/>
      <c r="F46" s="6"/>
      <c r="G46" s="6"/>
      <c r="H46" s="6"/>
      <c r="J46" s="6"/>
      <c r="K46" s="6"/>
      <c r="L46" s="6"/>
      <c r="M46" s="6"/>
    </row>
    <row r="47" spans="1:13" x14ac:dyDescent="0.2">
      <c r="A47" s="6"/>
      <c r="B47" s="28" t="s">
        <v>25</v>
      </c>
      <c r="C47" s="6" t="s">
        <v>69</v>
      </c>
      <c r="D47" s="6"/>
      <c r="E47" s="6"/>
      <c r="F47" s="6"/>
      <c r="G47" s="6"/>
      <c r="H47" s="6"/>
      <c r="I47" s="66"/>
      <c r="J47" s="6"/>
      <c r="K47" s="6"/>
      <c r="L47" s="72"/>
      <c r="M47" s="6"/>
    </row>
    <row r="48" spans="1:13" x14ac:dyDescent="0.2">
      <c r="A48" s="6"/>
      <c r="B48" s="28" t="s">
        <v>28</v>
      </c>
      <c r="C48" s="6" t="s">
        <v>76</v>
      </c>
      <c r="D48" s="6"/>
      <c r="E48" s="6"/>
      <c r="F48" s="6"/>
      <c r="G48" s="6"/>
      <c r="H48" s="6"/>
      <c r="J48" s="6"/>
      <c r="K48" s="6"/>
      <c r="L48" s="6"/>
      <c r="M48" s="6"/>
    </row>
    <row r="51" spans="2:2" x14ac:dyDescent="0.2">
      <c r="B51" s="26" t="s">
        <v>31</v>
      </c>
    </row>
    <row r="52" spans="2:2" x14ac:dyDescent="0.2">
      <c r="B52" s="1" t="s">
        <v>41</v>
      </c>
    </row>
    <row r="53" spans="2:2" x14ac:dyDescent="0.2">
      <c r="B53" s="1" t="s">
        <v>42</v>
      </c>
    </row>
    <row r="55" spans="2:2" x14ac:dyDescent="0.2">
      <c r="B55" s="27"/>
    </row>
  </sheetData>
  <pageMargins left="0.7" right="0.7" top="0.75" bottom="0.75" header="0.3" footer="0.3"/>
  <pageSetup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4"/>
  <sheetViews>
    <sheetView zoomScaleNormal="100" workbookViewId="0">
      <selection activeCell="I1" sqref="I1:J3"/>
    </sheetView>
  </sheetViews>
  <sheetFormatPr defaultColWidth="9.140625" defaultRowHeight="14.25" x14ac:dyDescent="0.2"/>
  <cols>
    <col min="1" max="1" width="4.42578125" style="1" customWidth="1"/>
    <col min="2" max="2" width="3.42578125" style="1" customWidth="1"/>
    <col min="3" max="3" width="32.42578125" style="1" customWidth="1"/>
    <col min="4" max="4" width="2.42578125" style="1" customWidth="1"/>
    <col min="5" max="5" width="11.42578125" style="1" customWidth="1"/>
    <col min="6" max="6" width="3.42578125" style="1" customWidth="1"/>
    <col min="7" max="7" width="11.140625" style="1" hidden="1" customWidth="1"/>
    <col min="8" max="8" width="4.42578125" style="1" customWidth="1"/>
    <col min="9" max="9" width="15" style="6" customWidth="1"/>
    <col min="10" max="10" width="6.28515625" style="1" customWidth="1"/>
    <col min="11" max="11" width="14.5703125" style="1" customWidth="1"/>
    <col min="12" max="16384" width="9.140625" style="1"/>
  </cols>
  <sheetData>
    <row r="1" spans="1:10" x14ac:dyDescent="0.2">
      <c r="A1" s="1" t="s">
        <v>0</v>
      </c>
      <c r="J1" s="2" t="s">
        <v>67</v>
      </c>
    </row>
    <row r="2" spans="1:10" x14ac:dyDescent="0.2">
      <c r="A2" s="1" t="s">
        <v>90</v>
      </c>
      <c r="J2" s="3" t="s">
        <v>2</v>
      </c>
    </row>
    <row r="3" spans="1:10" x14ac:dyDescent="0.2">
      <c r="A3" s="1" t="s">
        <v>1</v>
      </c>
      <c r="J3" s="3" t="s">
        <v>47</v>
      </c>
    </row>
    <row r="4" spans="1:10" x14ac:dyDescent="0.2">
      <c r="A4" s="1" t="s">
        <v>3</v>
      </c>
    </row>
    <row r="5" spans="1:10" x14ac:dyDescent="0.2">
      <c r="A5" s="4" t="s">
        <v>92</v>
      </c>
    </row>
    <row r="6" spans="1:10" x14ac:dyDescent="0.2">
      <c r="A6" s="4" t="s">
        <v>5</v>
      </c>
      <c r="J6" s="3"/>
    </row>
    <row r="7" spans="1:10" x14ac:dyDescent="0.2">
      <c r="A7" s="5" t="s">
        <v>91</v>
      </c>
      <c r="J7" s="3"/>
    </row>
    <row r="8" spans="1:10" x14ac:dyDescent="0.2">
      <c r="A8" s="5"/>
      <c r="J8" s="3"/>
    </row>
    <row r="11" spans="1:10" x14ac:dyDescent="0.2">
      <c r="A11" s="7"/>
      <c r="B11" s="7"/>
      <c r="C11" s="7" t="s">
        <v>6</v>
      </c>
      <c r="D11" s="7"/>
      <c r="H11" s="7"/>
      <c r="I11" s="29" t="s">
        <v>7</v>
      </c>
    </row>
    <row r="12" spans="1:10" x14ac:dyDescent="0.2">
      <c r="A12" s="7" t="s">
        <v>8</v>
      </c>
      <c r="B12" s="8"/>
      <c r="C12" s="7"/>
      <c r="D12" s="7"/>
      <c r="H12" s="7"/>
      <c r="I12" s="29"/>
    </row>
    <row r="13" spans="1:10" x14ac:dyDescent="0.2">
      <c r="A13" s="9" t="s">
        <v>9</v>
      </c>
      <c r="B13" s="7"/>
      <c r="C13" s="9" t="s">
        <v>10</v>
      </c>
      <c r="D13" s="7"/>
      <c r="H13" s="7"/>
      <c r="I13" s="30" t="s">
        <v>11</v>
      </c>
    </row>
    <row r="15" spans="1:10" x14ac:dyDescent="0.2">
      <c r="C15" s="7" t="s">
        <v>48</v>
      </c>
    </row>
    <row r="16" spans="1:10" x14ac:dyDescent="0.2">
      <c r="A16" s="7"/>
      <c r="C16" s="9" t="s">
        <v>13</v>
      </c>
    </row>
    <row r="17" spans="1:9" x14ac:dyDescent="0.2">
      <c r="A17" s="7"/>
      <c r="C17" s="31"/>
    </row>
    <row r="18" spans="1:9" x14ac:dyDescent="0.2">
      <c r="A18" s="7">
        <v>1</v>
      </c>
      <c r="B18" s="10"/>
      <c r="C18" s="1" t="s">
        <v>45</v>
      </c>
      <c r="H18" s="3"/>
      <c r="I18" s="12">
        <f>'Adj 17 NM OSR'!I19</f>
        <v>173635343.81071424</v>
      </c>
    </row>
    <row r="19" spans="1:9" x14ac:dyDescent="0.2">
      <c r="A19" s="7"/>
    </row>
    <row r="20" spans="1:9" x14ac:dyDescent="0.2">
      <c r="A20" s="7">
        <v>2</v>
      </c>
      <c r="C20" s="1" t="s">
        <v>15</v>
      </c>
      <c r="H20" s="1" t="s">
        <v>16</v>
      </c>
      <c r="I20" s="33">
        <f>'Adj 17 Rates'!H35</f>
        <v>4.9074500885777327E-3</v>
      </c>
    </row>
    <row r="21" spans="1:9" x14ac:dyDescent="0.2">
      <c r="A21" s="7"/>
    </row>
    <row r="22" spans="1:9" x14ac:dyDescent="0.2">
      <c r="A22" s="7">
        <v>3</v>
      </c>
      <c r="C22" s="1" t="s">
        <v>36</v>
      </c>
      <c r="I22" s="34">
        <f>ROUND(I18*I20,0)</f>
        <v>852107</v>
      </c>
    </row>
    <row r="23" spans="1:9" x14ac:dyDescent="0.2">
      <c r="A23" s="7"/>
    </row>
    <row r="24" spans="1:9" x14ac:dyDescent="0.2">
      <c r="A24" s="7">
        <v>4</v>
      </c>
      <c r="C24" s="1" t="s">
        <v>18</v>
      </c>
      <c r="H24" s="1" t="s">
        <v>19</v>
      </c>
      <c r="I24" s="15">
        <f>'Adj 17 Rates'!H33</f>
        <v>888139.43</v>
      </c>
    </row>
    <row r="25" spans="1:9" x14ac:dyDescent="0.2">
      <c r="A25" s="7"/>
    </row>
    <row r="26" spans="1:9" ht="15" thickBot="1" x14ac:dyDescent="0.25">
      <c r="A26" s="7">
        <v>5</v>
      </c>
      <c r="C26" s="1" t="s">
        <v>20</v>
      </c>
      <c r="H26" s="3"/>
      <c r="I26" s="16">
        <f>I22-I24</f>
        <v>-36032.430000000051</v>
      </c>
    </row>
    <row r="27" spans="1:9" ht="15" thickTop="1" x14ac:dyDescent="0.2">
      <c r="A27" s="7"/>
    </row>
    <row r="28" spans="1:9" x14ac:dyDescent="0.2">
      <c r="A28" s="7"/>
      <c r="I28" s="12"/>
    </row>
    <row r="29" spans="1:9" x14ac:dyDescent="0.2">
      <c r="A29" s="7">
        <v>6</v>
      </c>
      <c r="C29" s="1" t="s">
        <v>21</v>
      </c>
      <c r="H29" s="3"/>
      <c r="I29" s="62">
        <f>'Adj 17 TX OSR'!I30</f>
        <v>40061227</v>
      </c>
    </row>
    <row r="30" spans="1:9" x14ac:dyDescent="0.2">
      <c r="A30" s="7">
        <v>7</v>
      </c>
      <c r="C30" s="1" t="s">
        <v>22</v>
      </c>
      <c r="I30" s="67">
        <f>'Adj 17 TX OSR'!I31</f>
        <v>11213627</v>
      </c>
    </row>
    <row r="31" spans="1:9" x14ac:dyDescent="0.2">
      <c r="A31" s="7">
        <v>8</v>
      </c>
      <c r="C31" s="1" t="s">
        <v>23</v>
      </c>
      <c r="I31" s="64">
        <f>I29+I30</f>
        <v>51274854</v>
      </c>
    </row>
    <row r="32" spans="1:9" x14ac:dyDescent="0.2">
      <c r="A32" s="7"/>
    </row>
    <row r="33" spans="1:11" x14ac:dyDescent="0.2">
      <c r="A33" s="7">
        <v>9</v>
      </c>
      <c r="C33" s="1" t="s">
        <v>24</v>
      </c>
      <c r="H33" s="1" t="s">
        <v>25</v>
      </c>
      <c r="I33" s="13">
        <f>'Adj 17 Rates'!C43</f>
        <v>1.0492638796873215</v>
      </c>
    </row>
    <row r="34" spans="1:11" x14ac:dyDescent="0.2">
      <c r="A34" s="7"/>
    </row>
    <row r="35" spans="1:11" x14ac:dyDescent="0.2">
      <c r="A35" s="7">
        <v>10</v>
      </c>
      <c r="C35" s="1" t="s">
        <v>26</v>
      </c>
      <c r="I35" s="65">
        <f>ROUND(I31*I33,0)</f>
        <v>53800852</v>
      </c>
    </row>
    <row r="36" spans="1:11" x14ac:dyDescent="0.2">
      <c r="A36" s="7"/>
      <c r="I36" s="65"/>
    </row>
    <row r="37" spans="1:11" x14ac:dyDescent="0.2">
      <c r="A37" s="7">
        <v>11</v>
      </c>
      <c r="C37" s="1" t="s">
        <v>49</v>
      </c>
      <c r="H37" s="1" t="s">
        <v>28</v>
      </c>
      <c r="I37" s="13">
        <f>'Adj 17 Rates'!H37</f>
        <v>1.0657001733381669E-3</v>
      </c>
    </row>
    <row r="38" spans="1:11" x14ac:dyDescent="0.2">
      <c r="A38" s="7"/>
      <c r="I38" s="69"/>
    </row>
    <row r="39" spans="1:11" s="6" customFormat="1" x14ac:dyDescent="0.2">
      <c r="A39" s="29">
        <v>12</v>
      </c>
      <c r="C39" s="6" t="s">
        <v>121</v>
      </c>
      <c r="I39" s="70">
        <v>140</v>
      </c>
    </row>
    <row r="40" spans="1:11" x14ac:dyDescent="0.2">
      <c r="A40" s="7"/>
    </row>
    <row r="41" spans="1:11" ht="15" thickBot="1" x14ac:dyDescent="0.25">
      <c r="A41" s="7">
        <v>13</v>
      </c>
      <c r="C41" s="1" t="s">
        <v>29</v>
      </c>
      <c r="H41" s="3"/>
      <c r="I41" s="16">
        <f>ROUND(I35*I37,0)+I39</f>
        <v>57476</v>
      </c>
    </row>
    <row r="42" spans="1:11" ht="15" thickTop="1" x14ac:dyDescent="0.2">
      <c r="I42" s="35"/>
    </row>
    <row r="43" spans="1:11" x14ac:dyDescent="0.2">
      <c r="I43" s="35"/>
      <c r="J43" s="6"/>
      <c r="K43" s="6"/>
    </row>
    <row r="44" spans="1:11" x14ac:dyDescent="0.2">
      <c r="A44" s="36" t="s">
        <v>30</v>
      </c>
      <c r="I44" s="35"/>
      <c r="J44" s="6"/>
      <c r="K44" s="6"/>
    </row>
    <row r="45" spans="1:11" x14ac:dyDescent="0.2">
      <c r="B45" s="6" t="s">
        <v>16</v>
      </c>
      <c r="C45" s="6" t="s">
        <v>77</v>
      </c>
      <c r="D45" s="6"/>
      <c r="E45" s="6"/>
      <c r="F45" s="6"/>
      <c r="G45" s="6"/>
      <c r="H45" s="6"/>
      <c r="I45" s="66"/>
      <c r="J45" s="6"/>
      <c r="K45" s="72"/>
    </row>
    <row r="46" spans="1:11" x14ac:dyDescent="0.2">
      <c r="B46" s="6" t="s">
        <v>19</v>
      </c>
      <c r="C46" s="6" t="s">
        <v>126</v>
      </c>
      <c r="D46" s="6"/>
      <c r="E46" s="6"/>
      <c r="F46" s="6"/>
      <c r="G46" s="6"/>
      <c r="H46" s="6"/>
      <c r="J46" s="6"/>
      <c r="K46" s="6"/>
    </row>
    <row r="47" spans="1:11" x14ac:dyDescent="0.2">
      <c r="B47" s="6" t="s">
        <v>25</v>
      </c>
      <c r="C47" s="6" t="s">
        <v>69</v>
      </c>
      <c r="D47" s="6"/>
      <c r="E47" s="6"/>
      <c r="F47" s="6"/>
      <c r="G47" s="6"/>
      <c r="H47" s="6"/>
    </row>
    <row r="48" spans="1:11" x14ac:dyDescent="0.2">
      <c r="B48" s="6" t="s">
        <v>28</v>
      </c>
      <c r="C48" s="6" t="s">
        <v>78</v>
      </c>
      <c r="D48" s="6"/>
      <c r="E48" s="6"/>
      <c r="F48" s="6"/>
      <c r="G48" s="6"/>
      <c r="H48" s="6"/>
    </row>
    <row r="50" spans="2:2" x14ac:dyDescent="0.2">
      <c r="B50" s="26" t="s">
        <v>31</v>
      </c>
    </row>
    <row r="51" spans="2:2" x14ac:dyDescent="0.2">
      <c r="B51" s="1" t="s">
        <v>41</v>
      </c>
    </row>
    <row r="52" spans="2:2" x14ac:dyDescent="0.2">
      <c r="B52" s="1" t="s">
        <v>42</v>
      </c>
    </row>
    <row r="54" spans="2:2" x14ac:dyDescent="0.2">
      <c r="B54" s="27"/>
    </row>
  </sheetData>
  <pageMargins left="0.7" right="0.7" top="0.75" bottom="0.75" header="0.3" footer="0.3"/>
  <pageSetup scale="9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88971-42BF-4D48-B353-EFF59332E24F}">
  <sheetPr>
    <pageSetUpPr fitToPage="1"/>
  </sheetPr>
  <dimension ref="A1:P57"/>
  <sheetViews>
    <sheetView tabSelected="1" view="pageBreakPreview" topLeftCell="A40" zoomScaleNormal="100" zoomScaleSheetLayoutView="100" workbookViewId="0">
      <selection activeCell="C6" sqref="C6"/>
    </sheetView>
  </sheetViews>
  <sheetFormatPr defaultRowHeight="15" x14ac:dyDescent="0.25"/>
  <cols>
    <col min="2" max="2" width="47.7109375" bestFit="1" customWidth="1"/>
    <col min="3" max="3" width="14.7109375" customWidth="1"/>
    <col min="4" max="4" width="12.28515625" bestFit="1" customWidth="1"/>
    <col min="5" max="5" width="12.85546875" bestFit="1" customWidth="1"/>
    <col min="6" max="6" width="13.5703125" bestFit="1" customWidth="1"/>
    <col min="7" max="9" width="12.28515625" bestFit="1" customWidth="1"/>
    <col min="10" max="10" width="12.85546875" bestFit="1" customWidth="1"/>
    <col min="11" max="11" width="13.5703125" bestFit="1" customWidth="1"/>
    <col min="14" max="14" width="16.28515625" bestFit="1" customWidth="1"/>
    <col min="15" max="15" width="5.7109375" customWidth="1"/>
    <col min="16" max="16" width="12.28515625" bestFit="1" customWidth="1"/>
  </cols>
  <sheetData>
    <row r="1" spans="1:16" x14ac:dyDescent="0.25">
      <c r="A1" s="1" t="s">
        <v>0</v>
      </c>
      <c r="B1" s="1"/>
      <c r="C1" s="1"/>
      <c r="D1" s="1"/>
      <c r="E1" s="1"/>
      <c r="J1" s="6"/>
      <c r="K1" s="2" t="s">
        <v>67</v>
      </c>
    </row>
    <row r="2" spans="1:16" x14ac:dyDescent="0.25">
      <c r="A2" s="1" t="s">
        <v>90</v>
      </c>
      <c r="B2" s="1"/>
      <c r="C2" s="1"/>
      <c r="D2" s="1"/>
      <c r="E2" s="1"/>
      <c r="J2" s="6"/>
      <c r="K2" s="3" t="s">
        <v>2</v>
      </c>
    </row>
    <row r="3" spans="1:16" x14ac:dyDescent="0.25">
      <c r="A3" s="1" t="s">
        <v>1</v>
      </c>
      <c r="B3" s="1"/>
      <c r="C3" s="1"/>
      <c r="D3" s="1"/>
      <c r="E3" s="1"/>
      <c r="J3" s="6"/>
      <c r="K3" s="3" t="s">
        <v>127</v>
      </c>
    </row>
    <row r="4" spans="1:16" x14ac:dyDescent="0.25">
      <c r="A4" s="1" t="s">
        <v>3</v>
      </c>
      <c r="B4" s="1"/>
      <c r="C4" s="1"/>
      <c r="D4" s="1"/>
      <c r="E4" s="1"/>
    </row>
    <row r="5" spans="1:16" x14ac:dyDescent="0.25">
      <c r="A5" s="4" t="s">
        <v>92</v>
      </c>
      <c r="B5" s="1"/>
      <c r="C5" s="1"/>
      <c r="D5" s="1"/>
      <c r="E5" s="1"/>
    </row>
    <row r="6" spans="1:16" x14ac:dyDescent="0.25">
      <c r="A6" s="4" t="s">
        <v>5</v>
      </c>
      <c r="B6" s="1"/>
      <c r="C6" s="1"/>
      <c r="D6" s="1"/>
      <c r="E6" s="1"/>
    </row>
    <row r="7" spans="1:16" x14ac:dyDescent="0.25">
      <c r="A7" s="5" t="s">
        <v>91</v>
      </c>
      <c r="B7" s="1"/>
      <c r="C7" s="1"/>
      <c r="D7" s="1"/>
      <c r="E7" s="1"/>
    </row>
    <row r="8" spans="1:16" x14ac:dyDescent="0.25">
      <c r="A8" s="38"/>
      <c r="B8" s="39"/>
      <c r="C8" s="73" t="s">
        <v>93</v>
      </c>
      <c r="D8" s="73"/>
      <c r="E8" s="73"/>
      <c r="F8" s="73"/>
      <c r="G8" s="39"/>
      <c r="H8" s="73" t="s">
        <v>94</v>
      </c>
      <c r="I8" s="73"/>
      <c r="J8" s="73"/>
      <c r="K8" s="73"/>
      <c r="L8" s="39"/>
      <c r="M8" s="39"/>
      <c r="N8" s="39"/>
      <c r="O8" s="39"/>
      <c r="P8" s="39"/>
    </row>
    <row r="9" spans="1:16" x14ac:dyDescent="0.25">
      <c r="A9" s="38" t="s">
        <v>50</v>
      </c>
      <c r="B9" s="39" t="s">
        <v>51</v>
      </c>
      <c r="C9" s="38" t="s">
        <v>52</v>
      </c>
      <c r="D9" s="38" t="s">
        <v>53</v>
      </c>
      <c r="E9" s="38" t="s">
        <v>54</v>
      </c>
      <c r="F9" s="38" t="s">
        <v>55</v>
      </c>
      <c r="G9" s="39"/>
      <c r="H9" s="38" t="s">
        <v>52</v>
      </c>
      <c r="I9" s="38" t="s">
        <v>53</v>
      </c>
      <c r="J9" s="38" t="s">
        <v>54</v>
      </c>
      <c r="K9" s="38" t="s">
        <v>55</v>
      </c>
      <c r="L9" s="39"/>
      <c r="M9" s="39"/>
      <c r="N9" s="38" t="s">
        <v>95</v>
      </c>
      <c r="O9" s="39"/>
      <c r="P9" s="39"/>
    </row>
    <row r="10" spans="1:16" x14ac:dyDescent="0.25">
      <c r="A10" s="40"/>
      <c r="B10" s="41"/>
      <c r="C10" s="41"/>
      <c r="D10" s="41"/>
      <c r="E10" s="41"/>
      <c r="F10" s="41"/>
      <c r="G10" s="39"/>
      <c r="H10" s="41"/>
      <c r="I10" s="41"/>
      <c r="J10" s="41"/>
      <c r="K10" s="41"/>
      <c r="L10" s="39"/>
      <c r="M10" s="39"/>
      <c r="N10" s="39"/>
      <c r="O10" s="39"/>
      <c r="P10" s="39"/>
    </row>
    <row r="11" spans="1:16" x14ac:dyDescent="0.25">
      <c r="A11" s="38">
        <v>1</v>
      </c>
      <c r="B11" s="39" t="s">
        <v>96</v>
      </c>
      <c r="C11" s="42">
        <v>533564547.32000005</v>
      </c>
      <c r="D11" s="42">
        <v>127307163.75000001</v>
      </c>
      <c r="E11" s="42"/>
      <c r="F11" s="42">
        <f>SUM(C11:E11)</f>
        <v>660871711.07000005</v>
      </c>
      <c r="G11" s="39"/>
      <c r="H11" s="42">
        <v>537922391.61000001</v>
      </c>
      <c r="I11" s="42">
        <v>127307163.75000001</v>
      </c>
      <c r="J11" s="42"/>
      <c r="K11" s="42">
        <f>SUM(H11:J11)</f>
        <v>665229555.36000001</v>
      </c>
      <c r="L11" s="39"/>
      <c r="M11" s="43" t="s">
        <v>79</v>
      </c>
      <c r="N11" s="44">
        <f>F11</f>
        <v>660871711.07000005</v>
      </c>
      <c r="O11" s="39"/>
      <c r="P11" s="44">
        <f>K11</f>
        <v>665229555.36000001</v>
      </c>
    </row>
    <row r="12" spans="1:16" x14ac:dyDescent="0.25">
      <c r="A12" s="38">
        <v>2</v>
      </c>
      <c r="B12" s="39" t="s">
        <v>97</v>
      </c>
      <c r="C12" s="42">
        <v>81322715.780000031</v>
      </c>
      <c r="D12" s="42">
        <v>41759966.800000004</v>
      </c>
      <c r="E12" s="42"/>
      <c r="F12" s="42">
        <f t="shared" ref="F12:F19" si="0">SUM(C12:E12)</f>
        <v>123082682.58000004</v>
      </c>
      <c r="G12" s="39"/>
      <c r="H12" s="42">
        <v>80084706.159999996</v>
      </c>
      <c r="I12" s="42">
        <v>34417529.080714233</v>
      </c>
      <c r="J12" s="42"/>
      <c r="K12" s="42">
        <f t="shared" ref="K12:K19" si="1">SUM(H12:J12)</f>
        <v>114502235.24071422</v>
      </c>
      <c r="L12" s="39"/>
      <c r="M12" s="43" t="s">
        <v>80</v>
      </c>
      <c r="N12" s="44">
        <f>F12</f>
        <v>123082682.58000004</v>
      </c>
      <c r="O12" s="39"/>
      <c r="P12" s="44">
        <f>K12</f>
        <v>114502235.24071422</v>
      </c>
    </row>
    <row r="13" spans="1:16" x14ac:dyDescent="0.25">
      <c r="A13" s="38">
        <v>3</v>
      </c>
      <c r="B13" s="39" t="s">
        <v>98</v>
      </c>
      <c r="C13" s="42"/>
      <c r="D13" s="42"/>
      <c r="E13" s="42">
        <v>3661040.92</v>
      </c>
      <c r="F13" s="42">
        <f t="shared" si="0"/>
        <v>3661040.92</v>
      </c>
      <c r="G13" s="39"/>
      <c r="H13" s="42"/>
      <c r="I13" s="42"/>
      <c r="J13" s="42">
        <v>3606932.42928576</v>
      </c>
      <c r="K13" s="42">
        <f t="shared" si="1"/>
        <v>3606932.42928576</v>
      </c>
      <c r="L13" s="39"/>
      <c r="M13" s="43" t="s">
        <v>81</v>
      </c>
      <c r="N13" s="45"/>
      <c r="O13" s="39"/>
      <c r="P13" s="45"/>
    </row>
    <row r="14" spans="1:16" x14ac:dyDescent="0.25">
      <c r="A14" s="38">
        <v>4</v>
      </c>
      <c r="B14" s="46" t="s">
        <v>99</v>
      </c>
      <c r="C14" s="42"/>
      <c r="D14" s="42"/>
      <c r="E14" s="42"/>
      <c r="F14" s="42">
        <f t="shared" si="0"/>
        <v>0</v>
      </c>
      <c r="G14" s="39"/>
      <c r="H14" s="47">
        <v>-807984.46</v>
      </c>
      <c r="I14" s="42"/>
      <c r="J14" s="42"/>
      <c r="K14" s="42">
        <f t="shared" si="1"/>
        <v>-807984.46</v>
      </c>
      <c r="L14" s="39"/>
      <c r="M14" s="43" t="s">
        <v>82</v>
      </c>
      <c r="N14" s="48">
        <v>456000</v>
      </c>
      <c r="O14" s="39"/>
      <c r="P14" s="48">
        <v>138000</v>
      </c>
    </row>
    <row r="15" spans="1:16" x14ac:dyDescent="0.25">
      <c r="A15" s="38">
        <v>5</v>
      </c>
      <c r="B15" s="39" t="s">
        <v>56</v>
      </c>
      <c r="C15" s="42">
        <v>431880.35</v>
      </c>
      <c r="D15" s="42"/>
      <c r="E15" s="42"/>
      <c r="F15" s="42">
        <f t="shared" si="0"/>
        <v>431880.35</v>
      </c>
      <c r="G15" s="39"/>
      <c r="H15" s="42">
        <v>1276178.33</v>
      </c>
      <c r="I15" s="42"/>
      <c r="J15" s="42"/>
      <c r="K15" s="42">
        <f t="shared" si="1"/>
        <v>1276178.33</v>
      </c>
      <c r="L15" s="39"/>
      <c r="M15" s="43" t="s">
        <v>83</v>
      </c>
      <c r="N15" s="48">
        <v>-5543077</v>
      </c>
      <c r="O15" s="39"/>
      <c r="P15" s="48">
        <v>0</v>
      </c>
    </row>
    <row r="16" spans="1:16" x14ac:dyDescent="0.25">
      <c r="A16" s="38">
        <v>6</v>
      </c>
      <c r="B16" s="39" t="s">
        <v>57</v>
      </c>
      <c r="C16" s="42">
        <v>3590292</v>
      </c>
      <c r="D16" s="42">
        <v>1293457.4099999999</v>
      </c>
      <c r="E16" s="42">
        <v>1100558</v>
      </c>
      <c r="F16" s="42">
        <f t="shared" si="0"/>
        <v>5984307.4100000001</v>
      </c>
      <c r="G16" s="39"/>
      <c r="H16" s="42">
        <v>3590292</v>
      </c>
      <c r="I16" s="42">
        <v>1293457.4099999999</v>
      </c>
      <c r="J16" s="42">
        <v>1100558</v>
      </c>
      <c r="K16" s="42">
        <f t="shared" si="1"/>
        <v>5984307.4100000001</v>
      </c>
      <c r="L16" s="39"/>
      <c r="M16" s="43" t="s">
        <v>84</v>
      </c>
      <c r="N16" s="48"/>
      <c r="O16" s="39"/>
      <c r="P16" s="48"/>
    </row>
    <row r="17" spans="1:16" x14ac:dyDescent="0.25">
      <c r="A17" s="38">
        <v>7</v>
      </c>
      <c r="B17" s="39" t="s">
        <v>58</v>
      </c>
      <c r="C17" s="42">
        <v>2309138.2000000002</v>
      </c>
      <c r="D17" s="42">
        <v>796873.48</v>
      </c>
      <c r="E17" s="42"/>
      <c r="F17" s="42">
        <f t="shared" si="0"/>
        <v>3106011.68</v>
      </c>
      <c r="G17" s="39"/>
      <c r="H17" s="42">
        <v>2309138.2000000002</v>
      </c>
      <c r="I17" s="42">
        <v>796873.48</v>
      </c>
      <c r="J17" s="42"/>
      <c r="K17" s="42">
        <f t="shared" si="1"/>
        <v>3106011.68</v>
      </c>
      <c r="L17" s="39"/>
      <c r="M17" s="39"/>
      <c r="N17" s="49">
        <f>SUM(N11:N16)</f>
        <v>778867316.6500001</v>
      </c>
      <c r="O17" s="39"/>
      <c r="P17" s="49">
        <f>SUM(P11:P16)</f>
        <v>779869790.60071421</v>
      </c>
    </row>
    <row r="18" spans="1:16" x14ac:dyDescent="0.25">
      <c r="A18" s="38">
        <v>8</v>
      </c>
      <c r="B18" s="39" t="s">
        <v>100</v>
      </c>
      <c r="C18" s="42">
        <v>5794994.5700000003</v>
      </c>
      <c r="D18" s="42">
        <v>4809441.97</v>
      </c>
      <c r="E18" s="42"/>
      <c r="F18" s="42">
        <f t="shared" si="0"/>
        <v>10604436.539999999</v>
      </c>
      <c r="G18" s="39"/>
      <c r="H18" s="42">
        <v>5794994.5700000003</v>
      </c>
      <c r="I18" s="42">
        <v>4809441.97</v>
      </c>
      <c r="J18" s="42"/>
      <c r="K18" s="42">
        <f t="shared" si="1"/>
        <v>10604436.539999999</v>
      </c>
      <c r="L18" s="39"/>
      <c r="M18" s="39"/>
      <c r="N18" s="39"/>
      <c r="O18" s="39"/>
      <c r="P18" s="39"/>
    </row>
    <row r="19" spans="1:16" x14ac:dyDescent="0.25">
      <c r="A19" s="38">
        <v>9</v>
      </c>
      <c r="B19" s="39" t="s">
        <v>101</v>
      </c>
      <c r="C19" s="50"/>
      <c r="D19" s="50"/>
      <c r="E19" s="42"/>
      <c r="F19" s="42">
        <f t="shared" si="0"/>
        <v>0</v>
      </c>
      <c r="G19" s="39"/>
      <c r="H19" s="50"/>
      <c r="I19" s="50"/>
      <c r="J19" s="42"/>
      <c r="K19" s="42">
        <f t="shared" si="1"/>
        <v>0</v>
      </c>
      <c r="L19" s="39"/>
      <c r="M19" s="39" t="s">
        <v>85</v>
      </c>
      <c r="N19" s="39"/>
      <c r="O19" s="39"/>
      <c r="P19" s="39"/>
    </row>
    <row r="20" spans="1:16" x14ac:dyDescent="0.25">
      <c r="A20" s="38">
        <v>10</v>
      </c>
      <c r="B20" s="39" t="s">
        <v>59</v>
      </c>
      <c r="C20" s="51">
        <f>SUM(C11:C19)</f>
        <v>627013568.22000027</v>
      </c>
      <c r="D20" s="51">
        <f t="shared" ref="D20:F20" si="2">SUM(D11:D19)</f>
        <v>175966903.41</v>
      </c>
      <c r="E20" s="51">
        <f t="shared" si="2"/>
        <v>4761598.92</v>
      </c>
      <c r="F20" s="51">
        <f t="shared" si="2"/>
        <v>807742070.54999995</v>
      </c>
      <c r="G20" s="39"/>
      <c r="H20" s="51">
        <f>SUM(H11:H19)</f>
        <v>630169716.41000009</v>
      </c>
      <c r="I20" s="51">
        <f t="shared" ref="I20:K20" si="3">SUM(I11:I19)</f>
        <v>168624465.69071424</v>
      </c>
      <c r="J20" s="51">
        <f t="shared" si="3"/>
        <v>4707490.42928576</v>
      </c>
      <c r="K20" s="51">
        <f t="shared" si="3"/>
        <v>803501672.52999985</v>
      </c>
      <c r="L20" s="39"/>
      <c r="M20" s="43" t="s">
        <v>86</v>
      </c>
      <c r="N20" s="44">
        <f>F18</f>
        <v>10604436.539999999</v>
      </c>
      <c r="O20" s="39"/>
      <c r="P20" s="44">
        <f>K18</f>
        <v>10604436.539999999</v>
      </c>
    </row>
    <row r="21" spans="1:16" x14ac:dyDescent="0.25">
      <c r="A21" s="38"/>
      <c r="B21" s="39" t="s">
        <v>60</v>
      </c>
      <c r="C21" s="42"/>
      <c r="D21" s="42"/>
      <c r="E21" s="42"/>
      <c r="F21" s="42"/>
      <c r="G21" s="39"/>
      <c r="H21" s="42"/>
      <c r="I21" s="42"/>
      <c r="J21" s="42"/>
      <c r="K21" s="42"/>
      <c r="L21" s="39"/>
      <c r="M21" s="39"/>
      <c r="N21" s="39"/>
      <c r="O21" s="39"/>
      <c r="P21" s="39"/>
    </row>
    <row r="22" spans="1:16" x14ac:dyDescent="0.25">
      <c r="A22" s="38">
        <v>11</v>
      </c>
      <c r="B22" s="39" t="s">
        <v>87</v>
      </c>
      <c r="C22" s="42">
        <v>957119.29</v>
      </c>
      <c r="D22" s="42">
        <v>103270.46</v>
      </c>
      <c r="E22" s="42">
        <v>3742.63</v>
      </c>
      <c r="F22" s="42">
        <f>SUM(C22:E22)</f>
        <v>1064132.3799999999</v>
      </c>
      <c r="G22" s="39"/>
      <c r="H22" s="42">
        <v>957119.29</v>
      </c>
      <c r="I22" s="42">
        <v>103270.46</v>
      </c>
      <c r="J22" s="42">
        <v>3742.63</v>
      </c>
      <c r="K22" s="42">
        <f>SUM(H22:J22)</f>
        <v>1064132.3799999999</v>
      </c>
      <c r="L22" s="39"/>
      <c r="M22" s="43" t="s">
        <v>95</v>
      </c>
      <c r="N22" s="44">
        <f>N17+N20</f>
        <v>789471753.19000006</v>
      </c>
      <c r="O22" s="39"/>
      <c r="P22" s="44">
        <f>P17+P20</f>
        <v>790474227.14071417</v>
      </c>
    </row>
    <row r="23" spans="1:16" x14ac:dyDescent="0.25">
      <c r="A23" s="38">
        <v>12</v>
      </c>
      <c r="B23" s="39" t="s">
        <v>88</v>
      </c>
      <c r="C23" s="42">
        <v>19509898.32</v>
      </c>
      <c r="D23" s="42">
        <v>4907607.66</v>
      </c>
      <c r="E23" s="42">
        <v>162127.20000000001</v>
      </c>
      <c r="F23" s="42">
        <f>SUM(C23:E23)</f>
        <v>24579633.18</v>
      </c>
      <c r="G23" s="39"/>
      <c r="H23" s="42">
        <v>19509898.32</v>
      </c>
      <c r="I23" s="42">
        <v>4907607.66</v>
      </c>
      <c r="J23" s="42">
        <v>162127.20000000001</v>
      </c>
      <c r="K23" s="42">
        <f>SUM(H23:J23)</f>
        <v>24579633.18</v>
      </c>
    </row>
    <row r="24" spans="1:16" x14ac:dyDescent="0.25">
      <c r="A24" s="38">
        <v>13</v>
      </c>
      <c r="B24" s="39" t="s">
        <v>61</v>
      </c>
      <c r="C24" s="51">
        <f>SUM(C20:C23)</f>
        <v>647480585.83000028</v>
      </c>
      <c r="D24" s="51">
        <f t="shared" ref="D24:F24" si="4">SUM(D20:D23)</f>
        <v>180977781.53</v>
      </c>
      <c r="E24" s="51">
        <f t="shared" si="4"/>
        <v>4927468.75</v>
      </c>
      <c r="F24" s="51">
        <f t="shared" si="4"/>
        <v>833385836.1099999</v>
      </c>
      <c r="G24" s="39"/>
      <c r="H24" s="51">
        <f>SUM(H20:H23)</f>
        <v>650636734.0200001</v>
      </c>
      <c r="I24" s="51">
        <f t="shared" ref="I24:K24" si="5">SUM(I20:I23)</f>
        <v>173635343.81071424</v>
      </c>
      <c r="J24" s="51">
        <f t="shared" si="5"/>
        <v>4873360.2592857601</v>
      </c>
      <c r="K24" s="51">
        <f t="shared" si="5"/>
        <v>829145438.08999979</v>
      </c>
    </row>
    <row r="25" spans="1:16" x14ac:dyDescent="0.25">
      <c r="A25" s="38">
        <v>14</v>
      </c>
      <c r="B25" s="39" t="s">
        <v>102</v>
      </c>
      <c r="C25" s="42">
        <v>65727608.890000001</v>
      </c>
      <c r="D25" s="42">
        <v>16409496.640000001</v>
      </c>
      <c r="E25" s="42">
        <v>620218.47</v>
      </c>
      <c r="F25" s="42">
        <f>SUM(C25:E25)</f>
        <v>82757324</v>
      </c>
      <c r="G25" s="39"/>
      <c r="H25" s="42">
        <v>65919767.130000003</v>
      </c>
      <c r="I25" s="42">
        <v>16203304.74</v>
      </c>
      <c r="J25" s="42">
        <v>634252.13</v>
      </c>
      <c r="K25" s="42">
        <f>SUM(H25:J25)</f>
        <v>82757324</v>
      </c>
    </row>
    <row r="26" spans="1:16" x14ac:dyDescent="0.25">
      <c r="A26" s="38">
        <v>15</v>
      </c>
      <c r="B26" s="39" t="s">
        <v>103</v>
      </c>
      <c r="C26" s="42"/>
      <c r="D26" s="42"/>
      <c r="E26" s="42">
        <v>2467542.87</v>
      </c>
      <c r="F26" s="42">
        <f t="shared" ref="F26:F28" si="6">SUM(C26:E26)</f>
        <v>2467542.87</v>
      </c>
      <c r="G26" s="39"/>
      <c r="H26" s="42"/>
      <c r="I26" s="42"/>
      <c r="J26" s="42">
        <v>2467542.87</v>
      </c>
      <c r="K26" s="42">
        <f t="shared" ref="K26:K28" si="7">SUM(H26:J26)</f>
        <v>2467542.87</v>
      </c>
    </row>
    <row r="27" spans="1:16" x14ac:dyDescent="0.25">
      <c r="A27" s="38">
        <v>16</v>
      </c>
      <c r="B27" s="46" t="s">
        <v>99</v>
      </c>
      <c r="C27" s="42"/>
      <c r="D27" s="42"/>
      <c r="E27" s="42"/>
      <c r="F27" s="42">
        <f t="shared" si="6"/>
        <v>0</v>
      </c>
      <c r="G27" s="39"/>
      <c r="H27" s="47">
        <v>807984.46</v>
      </c>
      <c r="I27" s="42"/>
      <c r="J27" s="42"/>
      <c r="K27" s="42">
        <f t="shared" si="7"/>
        <v>807984.46</v>
      </c>
    </row>
    <row r="28" spans="1:16" x14ac:dyDescent="0.25">
      <c r="A28" s="38">
        <v>17</v>
      </c>
      <c r="B28" s="39" t="s">
        <v>101</v>
      </c>
      <c r="C28" s="42">
        <v>0</v>
      </c>
      <c r="D28" s="42">
        <v>0</v>
      </c>
      <c r="E28" s="42"/>
      <c r="F28" s="42">
        <f t="shared" si="6"/>
        <v>0</v>
      </c>
      <c r="G28" s="39"/>
      <c r="H28" s="42">
        <v>0</v>
      </c>
      <c r="I28" s="42">
        <v>0</v>
      </c>
      <c r="J28" s="42"/>
      <c r="K28" s="42">
        <f t="shared" si="7"/>
        <v>0</v>
      </c>
    </row>
    <row r="29" spans="1:16" x14ac:dyDescent="0.25">
      <c r="A29" s="38">
        <v>18</v>
      </c>
      <c r="B29" s="39" t="s">
        <v>62</v>
      </c>
      <c r="C29" s="51">
        <f>SUM(C24:C28)</f>
        <v>713208194.72000027</v>
      </c>
      <c r="D29" s="51">
        <f t="shared" ref="D29:F29" si="8">SUM(D24:D28)</f>
        <v>197387278.17000002</v>
      </c>
      <c r="E29" s="51">
        <f t="shared" si="8"/>
        <v>8015230.0899999999</v>
      </c>
      <c r="F29" s="51">
        <f t="shared" si="8"/>
        <v>918610702.9799999</v>
      </c>
      <c r="G29" s="39"/>
      <c r="H29" s="51">
        <f>SUM(H24:H28)</f>
        <v>717364485.61000013</v>
      </c>
      <c r="I29" s="51">
        <f t="shared" ref="I29:K29" si="9">SUM(I24:I28)</f>
        <v>189838648.55071425</v>
      </c>
      <c r="J29" s="51">
        <f t="shared" si="9"/>
        <v>7975155.2592857601</v>
      </c>
      <c r="K29" s="51">
        <f t="shared" si="9"/>
        <v>915178289.41999984</v>
      </c>
    </row>
    <row r="30" spans="1:16" x14ac:dyDescent="0.25">
      <c r="A30" s="38"/>
      <c r="B30" s="39"/>
      <c r="C30" s="42"/>
      <c r="D30" s="42"/>
      <c r="E30" s="42"/>
      <c r="F30" s="42"/>
      <c r="G30" s="39"/>
      <c r="H30" s="39"/>
      <c r="I30" s="39"/>
      <c r="J30" s="39"/>
      <c r="K30" s="39"/>
    </row>
    <row r="31" spans="1:16" ht="39" x14ac:dyDescent="0.25">
      <c r="A31" s="38"/>
      <c r="B31" s="39"/>
      <c r="C31" s="39"/>
      <c r="D31" s="52" t="s">
        <v>63</v>
      </c>
      <c r="E31" s="53" t="s">
        <v>64</v>
      </c>
      <c r="F31" s="53" t="s">
        <v>104</v>
      </c>
      <c r="G31" s="53" t="s">
        <v>65</v>
      </c>
      <c r="H31" s="38" t="s">
        <v>105</v>
      </c>
      <c r="I31" s="38" t="s">
        <v>89</v>
      </c>
      <c r="J31" s="39"/>
      <c r="K31" s="39"/>
    </row>
    <row r="32" spans="1:16" x14ac:dyDescent="0.25">
      <c r="A32" s="38"/>
      <c r="B32" s="39"/>
      <c r="C32" s="39"/>
      <c r="D32" s="41"/>
      <c r="E32" s="41"/>
      <c r="F32" s="41"/>
      <c r="G32" s="41"/>
      <c r="H32" s="41"/>
      <c r="I32" s="41"/>
      <c r="J32" s="39"/>
      <c r="K32" s="39"/>
    </row>
    <row r="33" spans="1:11" x14ac:dyDescent="0.25">
      <c r="A33" s="38">
        <v>19</v>
      </c>
      <c r="B33" s="39" t="s">
        <v>106</v>
      </c>
      <c r="C33" s="45">
        <f>SUM(D33:H33)</f>
        <v>36968372.939999998</v>
      </c>
      <c r="D33" s="45">
        <v>10007659.039999999</v>
      </c>
      <c r="E33" s="45">
        <v>24995586.030000001</v>
      </c>
      <c r="F33" s="45">
        <v>88632.18</v>
      </c>
      <c r="G33" s="45">
        <v>988356.26</v>
      </c>
      <c r="H33" s="45">
        <v>888139.43</v>
      </c>
      <c r="I33" s="68">
        <v>2046029.44</v>
      </c>
      <c r="J33" s="46" t="s">
        <v>120</v>
      </c>
      <c r="K33" s="39"/>
    </row>
    <row r="35" spans="1:11" x14ac:dyDescent="0.25">
      <c r="A35" s="38">
        <v>20</v>
      </c>
      <c r="B35" s="39" t="s">
        <v>107</v>
      </c>
      <c r="C35" s="54"/>
      <c r="D35" s="54">
        <f>D33/C20</f>
        <v>1.5960833301279714E-2</v>
      </c>
      <c r="E35" s="54">
        <f>E33/C20</f>
        <v>3.9864505804808673E-2</v>
      </c>
      <c r="F35" s="54">
        <f>F33/D20</f>
        <v>5.0368664949162892E-4</v>
      </c>
      <c r="G35" s="54">
        <f>G33/C20</f>
        <v>1.5762916627239801E-3</v>
      </c>
      <c r="H35" s="54">
        <f>H33/D24</f>
        <v>4.9074500885777327E-3</v>
      </c>
      <c r="I35" s="54">
        <f>I33/N22</f>
        <v>2.5916436297215911E-3</v>
      </c>
      <c r="J35" s="39"/>
      <c r="K35" s="39"/>
    </row>
    <row r="36" spans="1:11" x14ac:dyDescent="0.25">
      <c r="A36" s="38"/>
      <c r="B36" s="39"/>
      <c r="C36" s="54"/>
      <c r="D36" s="54"/>
      <c r="E36" s="54"/>
      <c r="F36" s="54"/>
      <c r="G36" s="54"/>
      <c r="H36" s="54"/>
      <c r="I36" s="54"/>
      <c r="J36" s="39"/>
      <c r="K36" s="39"/>
    </row>
    <row r="37" spans="1:11" ht="33" customHeight="1" x14ac:dyDescent="0.25">
      <c r="A37" s="38">
        <v>21</v>
      </c>
      <c r="B37" s="55" t="s">
        <v>108</v>
      </c>
      <c r="C37" s="54">
        <f>SUM(D37:H37)</f>
        <v>4.4359252747271892E-2</v>
      </c>
      <c r="D37" s="54">
        <f>D33/F24</f>
        <v>1.200843427662847E-2</v>
      </c>
      <c r="E37" s="54">
        <f>E33/F24</f>
        <v>2.9992813588807857E-2</v>
      </c>
      <c r="F37" s="54">
        <f>F33/F24</f>
        <v>1.063519154749605E-4</v>
      </c>
      <c r="G37" s="54">
        <f>G33/F24</f>
        <v>1.1859527930224451E-3</v>
      </c>
      <c r="H37" s="54">
        <f>H33/F24</f>
        <v>1.0657001733381669E-3</v>
      </c>
      <c r="I37" s="54"/>
      <c r="J37" s="39"/>
      <c r="K37" s="39"/>
    </row>
    <row r="38" spans="1:11" x14ac:dyDescent="0.25">
      <c r="A38" s="38"/>
      <c r="B38" s="39"/>
      <c r="C38" s="54"/>
      <c r="D38" s="54"/>
      <c r="E38" s="54"/>
      <c r="F38" s="54"/>
      <c r="G38" s="54"/>
      <c r="H38" s="54"/>
      <c r="I38" s="54"/>
      <c r="J38" s="39"/>
      <c r="K38" s="39"/>
    </row>
    <row r="39" spans="1:11" x14ac:dyDescent="0.25">
      <c r="A39" s="38">
        <v>22</v>
      </c>
      <c r="B39" s="39" t="s">
        <v>66</v>
      </c>
      <c r="C39" s="54">
        <f>I35</f>
        <v>2.5916436297215911E-3</v>
      </c>
      <c r="D39" s="54"/>
      <c r="E39" s="54"/>
      <c r="F39" s="54"/>
      <c r="G39" s="54"/>
      <c r="H39" s="54"/>
      <c r="I39" s="54"/>
      <c r="J39" s="39"/>
      <c r="K39" s="39"/>
    </row>
    <row r="40" spans="1:11" x14ac:dyDescent="0.25">
      <c r="A40" s="38"/>
      <c r="B40" s="39"/>
      <c r="C40" s="54"/>
      <c r="D40" s="54"/>
      <c r="E40" s="54"/>
      <c r="F40" s="54"/>
      <c r="G40" s="54"/>
      <c r="H40" s="54"/>
      <c r="I40" s="54"/>
      <c r="J40" s="39"/>
      <c r="K40" s="39"/>
    </row>
    <row r="41" spans="1:11" x14ac:dyDescent="0.25">
      <c r="A41" s="38">
        <v>23</v>
      </c>
      <c r="B41" s="39" t="s">
        <v>109</v>
      </c>
      <c r="C41" s="54">
        <f>C37+C39</f>
        <v>4.6950896376993484E-2</v>
      </c>
      <c r="D41" s="54"/>
      <c r="E41" s="54"/>
      <c r="F41" s="54"/>
      <c r="G41" s="54"/>
      <c r="H41" s="54"/>
      <c r="I41" s="54"/>
      <c r="J41" s="39"/>
      <c r="K41" s="39"/>
    </row>
    <row r="42" spans="1:11" x14ac:dyDescent="0.25">
      <c r="A42" s="38"/>
      <c r="B42" s="39"/>
      <c r="C42" s="54"/>
      <c r="D42" s="54"/>
      <c r="E42" s="54"/>
      <c r="F42" s="54"/>
      <c r="G42" s="54"/>
      <c r="H42" s="54"/>
      <c r="I42" s="54"/>
      <c r="J42" s="39"/>
      <c r="K42" s="39"/>
    </row>
    <row r="43" spans="1:11" ht="15.75" thickBot="1" x14ac:dyDescent="0.3">
      <c r="A43" s="38">
        <v>24</v>
      </c>
      <c r="B43" s="39" t="s">
        <v>110</v>
      </c>
      <c r="C43" s="56">
        <f>1/(1-C41)</f>
        <v>1.0492638796873215</v>
      </c>
      <c r="D43" s="54"/>
      <c r="E43" s="54"/>
      <c r="F43" s="54"/>
      <c r="G43" s="54"/>
      <c r="H43" s="54"/>
      <c r="I43" s="54"/>
      <c r="J43" s="39"/>
      <c r="K43" s="39"/>
    </row>
    <row r="44" spans="1:11" ht="27" thickTop="1" x14ac:dyDescent="0.25">
      <c r="A44" s="38"/>
      <c r="B44" s="39"/>
      <c r="C44" s="54"/>
      <c r="D44" s="57" t="s">
        <v>111</v>
      </c>
      <c r="E44" s="57" t="s">
        <v>111</v>
      </c>
      <c r="F44" s="57" t="s">
        <v>112</v>
      </c>
      <c r="G44" s="57" t="s">
        <v>111</v>
      </c>
      <c r="H44" s="57" t="s">
        <v>112</v>
      </c>
      <c r="I44" s="58" t="s">
        <v>113</v>
      </c>
      <c r="J44" s="39"/>
      <c r="K44" s="39"/>
    </row>
    <row r="45" spans="1:11" x14ac:dyDescent="0.25">
      <c r="A45" s="38">
        <v>25</v>
      </c>
      <c r="B45" s="39" t="s">
        <v>114</v>
      </c>
      <c r="C45" s="39"/>
      <c r="D45" s="44">
        <f>H20-C20</f>
        <v>3156148.1899998188</v>
      </c>
      <c r="E45" s="44">
        <f>H20-C20</f>
        <v>3156148.1899998188</v>
      </c>
      <c r="F45" s="44">
        <f>I20-D20</f>
        <v>-7342437.7192857563</v>
      </c>
      <c r="G45" s="44">
        <f>H20-C20</f>
        <v>3156148.1899998188</v>
      </c>
      <c r="H45" s="44">
        <f>I24-D24</f>
        <v>-7342437.7192857563</v>
      </c>
      <c r="I45" s="44">
        <f>SUM(K11,K12,K18,K19)-SUM(F11,F12,F18,F19)</f>
        <v>-4222603.0492858887</v>
      </c>
      <c r="J45" s="39"/>
      <c r="K45" s="39"/>
    </row>
    <row r="47" spans="1:11" ht="45" x14ac:dyDescent="0.35">
      <c r="A47" s="38"/>
      <c r="B47" s="39"/>
      <c r="C47" s="39"/>
      <c r="D47" s="59" t="s">
        <v>63</v>
      </c>
      <c r="E47" s="59" t="s">
        <v>64</v>
      </c>
      <c r="F47" s="59" t="s">
        <v>104</v>
      </c>
      <c r="G47" s="59" t="s">
        <v>65</v>
      </c>
      <c r="H47" s="59" t="s">
        <v>105</v>
      </c>
      <c r="I47" s="59" t="s">
        <v>89</v>
      </c>
      <c r="J47" s="39"/>
      <c r="K47" s="39"/>
    </row>
    <row r="48" spans="1:11" x14ac:dyDescent="0.25">
      <c r="A48" s="38">
        <v>26</v>
      </c>
      <c r="B48" s="39" t="s">
        <v>115</v>
      </c>
      <c r="C48" s="39"/>
      <c r="D48" s="45">
        <f t="shared" ref="D48:H48" si="10">D35*D45</f>
        <v>50374.7551347228</v>
      </c>
      <c r="E48" s="45">
        <f t="shared" si="10"/>
        <v>125818.28784108417</v>
      </c>
      <c r="F48" s="45">
        <f t="shared" si="10"/>
        <v>-3698.287853928</v>
      </c>
      <c r="G48" s="45">
        <f t="shared" si="10"/>
        <v>4975.0100782180943</v>
      </c>
      <c r="H48" s="45">
        <f t="shared" si="10"/>
        <v>-36032.646635885372</v>
      </c>
      <c r="I48" s="45">
        <f>I35*I45</f>
        <v>-10943.482293524739</v>
      </c>
      <c r="J48" s="39"/>
      <c r="K48" s="39"/>
    </row>
    <row r="51" spans="1:11" x14ac:dyDescent="0.25">
      <c r="A51" s="38">
        <v>27</v>
      </c>
      <c r="B51" s="39"/>
      <c r="C51" s="43" t="s">
        <v>116</v>
      </c>
      <c r="D51" s="60">
        <v>0</v>
      </c>
      <c r="E51" s="60">
        <v>0</v>
      </c>
      <c r="F51" s="60">
        <v>0</v>
      </c>
      <c r="G51" s="60">
        <v>0</v>
      </c>
      <c r="H51" s="60">
        <v>0</v>
      </c>
      <c r="I51" s="60">
        <v>0</v>
      </c>
      <c r="J51" s="39"/>
      <c r="K51" s="39"/>
    </row>
    <row r="53" spans="1:11" x14ac:dyDescent="0.25">
      <c r="A53" s="38">
        <v>28</v>
      </c>
      <c r="B53" s="39"/>
      <c r="C53" s="61" t="s">
        <v>117</v>
      </c>
      <c r="D53" s="45">
        <f>D35*D51</f>
        <v>0</v>
      </c>
      <c r="E53" s="45">
        <f t="shared" ref="E53:I53" si="11">E35*E51</f>
        <v>0</v>
      </c>
      <c r="F53" s="45">
        <f t="shared" si="11"/>
        <v>0</v>
      </c>
      <c r="G53" s="45">
        <f t="shared" si="11"/>
        <v>0</v>
      </c>
      <c r="H53" s="45">
        <f t="shared" si="11"/>
        <v>0</v>
      </c>
      <c r="I53" s="45">
        <f t="shared" si="11"/>
        <v>0</v>
      </c>
      <c r="J53" s="39"/>
      <c r="K53" s="45">
        <f>SUM(D53:J53)</f>
        <v>0</v>
      </c>
    </row>
    <row r="54" spans="1:11" x14ac:dyDescent="0.25">
      <c r="A54" s="38"/>
      <c r="B54" s="39"/>
      <c r="C54" s="43"/>
      <c r="D54" s="39"/>
      <c r="E54" s="39"/>
      <c r="F54" s="39"/>
      <c r="G54" s="39"/>
      <c r="H54" s="39"/>
      <c r="I54" s="39"/>
      <c r="J54" s="39"/>
      <c r="K54" s="39"/>
    </row>
    <row r="55" spans="1:11" x14ac:dyDescent="0.25">
      <c r="C55" s="43" t="s">
        <v>118</v>
      </c>
      <c r="D55" s="60">
        <v>0</v>
      </c>
      <c r="E55" s="60">
        <v>0</v>
      </c>
      <c r="F55" s="60">
        <v>0</v>
      </c>
      <c r="G55" s="60">
        <v>0</v>
      </c>
      <c r="H55" s="60">
        <v>0</v>
      </c>
      <c r="I55" s="60">
        <v>0</v>
      </c>
      <c r="J55" s="45"/>
      <c r="K55" s="45">
        <f>SUM(D55:J55)</f>
        <v>0</v>
      </c>
    </row>
    <row r="56" spans="1:11" x14ac:dyDescent="0.25">
      <c r="C56" s="43"/>
      <c r="D56" s="39"/>
      <c r="E56" s="39"/>
      <c r="F56" s="39"/>
      <c r="G56" s="39"/>
      <c r="H56" s="39"/>
      <c r="I56" s="39"/>
      <c r="J56" s="39"/>
      <c r="K56" s="39"/>
    </row>
    <row r="57" spans="1:11" x14ac:dyDescent="0.25">
      <c r="C57" s="43" t="s">
        <v>119</v>
      </c>
      <c r="D57" s="45">
        <f>D53-D55</f>
        <v>0</v>
      </c>
      <c r="E57" s="45">
        <f t="shared" ref="E57:I57" si="12">E53-E55</f>
        <v>0</v>
      </c>
      <c r="F57" s="45">
        <f t="shared" si="12"/>
        <v>0</v>
      </c>
      <c r="G57" s="45">
        <f t="shared" si="12"/>
        <v>0</v>
      </c>
      <c r="H57" s="45">
        <f t="shared" si="12"/>
        <v>0</v>
      </c>
      <c r="I57" s="45">
        <f t="shared" si="12"/>
        <v>0</v>
      </c>
      <c r="J57" s="39"/>
      <c r="K57" s="45">
        <f>SUM(D57:J57)</f>
        <v>0</v>
      </c>
    </row>
  </sheetData>
  <mergeCells count="2">
    <mergeCell ref="C8:F8"/>
    <mergeCell ref="H8:K8"/>
  </mergeCells>
  <pageMargins left="1.25" right="0.75" top="0.75" bottom="0.75" header="0" footer="0"/>
  <pageSetup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Adj 17 TX OSR</vt:lpstr>
      <vt:lpstr>Adj 17 TX GR</vt:lpstr>
      <vt:lpstr>Adj 17 TX PUC</vt:lpstr>
      <vt:lpstr>Adj 17 NM OSR</vt:lpstr>
      <vt:lpstr>Adj 17 NM PRC</vt:lpstr>
      <vt:lpstr>Adj 17 Rates</vt:lpstr>
      <vt:lpstr>'Adj 17 Rates'!Print_Area</vt:lpstr>
    </vt:vector>
  </TitlesOfParts>
  <Company>El Paso Electric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Novela, Mariah M</cp:lastModifiedBy>
  <cp:lastPrinted>2021-05-28T19:58:35Z</cp:lastPrinted>
  <dcterms:created xsi:type="dcterms:W3CDTF">2016-12-14T18:09:15Z</dcterms:created>
  <dcterms:modified xsi:type="dcterms:W3CDTF">2021-05-28T19:59:12Z</dcterms:modified>
</cp:coreProperties>
</file>